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workbookProtection/>
  <bookViews>
    <workbookView xWindow="360" yWindow="15" windowWidth="20955" windowHeight="9720" activeTab="0"/>
  </bookViews>
  <sheets>
    <sheet name="МТС №12 и №26. Участок УТ1224-У" sheetId="1" state="visible" r:id="rId1"/>
  </sheets>
  <definedNames>
    <definedName name="_xlnm.Print_Area" localSheetId="0" hidden="0">'МТС №12 и №26. Участок УТ1224-У'!$A$1:$E$118</definedName>
    <definedName name="Print_Titles" localSheetId="0" hidden="0">'МТС №12 и №26. Участок УТ1224-У'!$8:$9</definedName>
  </definedNames>
  <calcPr refMode="A1" iterate="0" iterateCount="100" iterateDelta="0.0001"/>
</workbook>
</file>

<file path=xl/sharedStrings.xml><?xml version="1.0" encoding="utf-8"?>
<sst xmlns="http://schemas.openxmlformats.org/spreadsheetml/2006/main" count="161" uniqueCount="161">
  <si>
    <t xml:space="preserve">Приложение №2 к Техническим требованиям</t>
  </si>
  <si>
    <t xml:space="preserve">Ведомость объёмов работ</t>
  </si>
  <si>
    <t xml:space="preserve">ОКПД2 42.21.22.120 Выполнение работ по капитальному ремонту теплотрассы УТ 2636 - УТ 2637 по ул.Вилкова Приморских тепловых сетей, г. Владивосток</t>
  </si>
  <si>
    <t xml:space="preserve">№ п/п</t>
  </si>
  <si>
    <t xml:space="preserve">Наименование работ</t>
  </si>
  <si>
    <t xml:space="preserve">Ед.
изм.</t>
  </si>
  <si>
    <t>Кол-во</t>
  </si>
  <si>
    <t>Примечание</t>
  </si>
  <si>
    <t xml:space="preserve">Раздел 1. Демонтаж существующего благоустройства РП4011-07-26АС.С спецификация лист 2</t>
  </si>
  <si>
    <t xml:space="preserve">Валка деревьев с разделкой древесины на корню, твердолиственных пород диаметром: до 0,5 м</t>
  </si>
  <si>
    <t>шт</t>
  </si>
  <si>
    <t xml:space="preserve"> </t>
  </si>
  <si>
    <t xml:space="preserve">1 </t>
  </si>
  <si>
    <t xml:space="preserve">Корчевка пней в грунтах естественного залегания бульдозером мощностью 79 кВт (108 л.с.) с перемещением пней до 10 м, диаметр пней: до 24 см</t>
  </si>
  <si>
    <t xml:space="preserve">Погрузка в автотранспортное средство: лес круглый</t>
  </si>
  <si>
    <t xml:space="preserve">1т груза</t>
  </si>
  <si>
    <t xml:space="preserve">15*1,49*0,6 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</si>
  <si>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18 км</t>
  </si>
  <si>
    <t xml:space="preserve">Разгрузка с автотранспортного средства: лес круглый</t>
  </si>
  <si>
    <t xml:space="preserve">Разборка бортовых камней: на бетонном основании</t>
  </si>
  <si>
    <t>м</t>
  </si>
  <si>
    <t>26+26</t>
  </si>
  <si>
    <t xml:space="preserve">Погрузка в автотранспортное средство: изделия из сборного железобетона, бетона, керамзитобетона массой до 3 тонн</t>
  </si>
  <si>
    <t xml:space="preserve">26*0,1+26*0,04 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</si>
  <si>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18 км</t>
  </si>
  <si>
    <t xml:space="preserve">Разгрузка с автотранспортного средства: изделия из сборного железобетона, бетона, керамзитобетона массой до 3 тонн</t>
  </si>
  <si>
    <t xml:space="preserve">Разборка покрытий и оснований: цементно-бетонных (асфальтобетонных покрытий механизированным способом)</t>
  </si>
  <si>
    <t>м3</t>
  </si>
  <si>
    <t>68*0,12</t>
  </si>
  <si>
    <t xml:space="preserve">Разборка асфальтобетонных покрытий тротуаров толщиной до 4 см: вручную</t>
  </si>
  <si>
    <t>м2</t>
  </si>
  <si>
    <t xml:space="preserve">Срезка поверхностного слоя асфальтобетонных дорожных покрытий на щебне марки по дробимости до 1000 дорожными фрезами при ширине барабана 1000 мм, толщина слоя: до 7 см</t>
  </si>
  <si>
    <t xml:space="preserve">Погрузка в автотранспортное средство: мусор строительный с погрузкой экскаваторами емкостью ковша до 0,5 м3</t>
  </si>
  <si>
    <t xml:space="preserve">(68*0,12+55*0,04+26*0,06)*2 </t>
  </si>
  <si>
    <t xml:space="preserve">Раздел 2. Земляные работы РП4011-07-26АС.С спецификация лист 2</t>
  </si>
  <si>
    <t xml:space="preserve">Разработка грунта с погрузкой на автомобили-самосвалы в траншеях экскаватором «обратная лопата» с ковшом вместимостью 0,25 м3, группа грунтов: 3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</si>
  <si>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</si>
  <si>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 xml:space="preserve">200*1,95 </t>
  </si>
  <si>
    <t xml:space="preserve">Работа на отвале, группа грунтов: 2-3</t>
  </si>
  <si>
    <t xml:space="preserve">Засыпка вручную траншей, пазух котлованов и ям, группа грунтов: 3</t>
  </si>
  <si>
    <t xml:space="preserve">Щебень из плотных горных пород для строительных работ М 800, фракция 40-80(70) мм — 6,3 м3</t>
  </si>
  <si>
    <t xml:space="preserve">Засыпка траншей и котлованов с перемещением грунта до 5 м бульдозерами мощностью: 79 кВт (108 л.с.), группа грунтов 3</t>
  </si>
  <si>
    <t xml:space="preserve">146-6,3
Щебень из плотных горных пород для строительных работ М 800, фракция 40-80(70) мм — 139,7 м3</t>
  </si>
  <si>
    <t xml:space="preserve">Уплотнение грунта пневматическими трамбовками, группа грунтов: 3-4</t>
  </si>
  <si>
    <t xml:space="preserve">Подготовка почвы для устройства партерного и обыкновенного газона с внесением растительной земли слоем 10 см: вручную</t>
  </si>
  <si>
    <t xml:space="preserve">Земля растительная — 9,1 м3</t>
  </si>
  <si>
    <t xml:space="preserve">Посев газонов партерных, мавританских и обыкновенных вручную</t>
  </si>
  <si>
    <t xml:space="preserve">Семена газонных трав (смесь Городская) — 1,82 кг</t>
  </si>
  <si>
    <t xml:space="preserve">Раздел 3. Восстановление благоустройства РП4011-07-26АС.С спецификация лист 2</t>
  </si>
  <si>
    <t xml:space="preserve">Устройство оснований толщиной 15 см из щебня при укатке каменных материалов с пределом прочности на сжатие свыше 68,6 до 98,1 МПа (свыше 700 до 1000 кгс/см2): однослойных</t>
  </si>
  <si>
    <t xml:space="preserve">Щебень из плотных горных пород для строительных работ М 800, фракция 40-80(70) мм — 23,247 м3; Щебень из плотных горных пород для строительных работ М 800, фракция 10-20 мм — 1,845 м3</t>
  </si>
  <si>
    <t xml:space="preserve">Устройство покрытия из горячих асфальтобетонных смесей асфальтоукладчиками: третьего типоразмера, ширина укладки до 6 м, толщина слоя 6 см
верхний слой</t>
  </si>
  <si>
    <t xml:space="preserve">Битум нефтяной дорожный БНД 100/130 — 0,0476 т; Смеси асфальтобетонные А 16 ВН на БНД — 10,111 т</t>
  </si>
  <si>
    <t xml:space="preserve">Устройство покрытия из горячих асфальтобетонных смесей асфальтоукладчиками: третьего типоразмера, ширина укладки до 6 м, толщина слоя 6 см
нижний слой</t>
  </si>
  <si>
    <t xml:space="preserve">Битум нефтяной дорожный БНД 100/130 — 0,0476 т; Смеси асфальтобетонные А 32 НН на БНД — 10,053 т</t>
  </si>
  <si>
    <t xml:space="preserve">Устройство покрытия дорожек и тротуаров из горячих асфальтобетонных смесей асфальтоукладчиками первого типоразмера, толщина слоя 4 см</t>
  </si>
  <si>
    <t xml:space="preserve">Битум нефтяной дорожный БНД 100/130 — 0,0358 т; Смеси асфальтобетонные А 16 ВЛ на БНД — 5,452 т</t>
  </si>
  <si>
    <t xml:space="preserve">Устройство покрытия из горячих асфальтобетонных смесей асфальтоукладчиками: третьего типоразмера, ширина укладки до 6 м, толщина слоя 6 см</t>
  </si>
  <si>
    <t xml:space="preserve">Битум нефтяной дорожный БНД 100/130 — 0,0182 т; Смеси асфальтобетонные А 16 ВН на БНД — 3,866 т</t>
  </si>
  <si>
    <t xml:space="preserve">Установка бортовых камней бетонных: при других видах покрытий</t>
  </si>
  <si>
    <t xml:space="preserve">26+26
Смеси бетонные тяжелого бетона (БСТ) на щебне из гравия, класс В15, F(1)100, W4 — 3,068 м3; Камни бортовые бетонные марки БР, БВ, бетон В22,5 (М300) (БР100-30-15 - 26 шт.; БР100-20-8 - 26 шт.) - 1,534 м3</t>
  </si>
  <si>
    <t xml:space="preserve">Разметка проезжей части краской прерывистой линией шириной 0,1 м при соотношении штриха и промежутка: 1:1</t>
  </si>
  <si>
    <t>км</t>
  </si>
  <si>
    <t xml:space="preserve">Краска для дорожной разметки автомобильных дорог, суспензия пигментов и наполнителей в акриловом сополимере с модифицирующими добавками, цвет белый — 0,546 кг</t>
  </si>
  <si>
    <t xml:space="preserve">Раздел 4. Демонтажные работы</t>
  </si>
  <si>
    <t xml:space="preserve">РП4011-07-26АС.С спецификация лист 2</t>
  </si>
  <si>
    <t xml:space="preserve">Разборка тепловой изоляции: из ваты минеральной</t>
  </si>
  <si>
    <t xml:space="preserve">Погрузка в автотранспортное средство: мусор строительный с погрузкой вручную</t>
  </si>
  <si>
    <t xml:space="preserve">Демонтаж трубопроводов в непроходных каналах краном диаметром труб: до 700 мм</t>
  </si>
  <si>
    <t xml:space="preserve">Погрузка в автотранспортное средство: трубы металлические (погрузка и разгрузка с применением автомобильных кранов)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</si>
  <si>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</si>
  <si>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 xml:space="preserve">Разгрузка с автотранспортного средства: трубы металлические (погрузка и разгрузка с применением автомобильных кранов)</t>
  </si>
  <si>
    <t xml:space="preserve">План покрытия РП4011-07-26АС лист 5</t>
  </si>
  <si>
    <t xml:space="preserve">Демонтаж плит перекрытий каналов площадью: свыше 1 до 5 м2
Применительно</t>
  </si>
  <si>
    <t xml:space="preserve">23+2+2
571/пр_2022_п.83_т.2_стр.1_стб.3 Демонтаж (разборка) сборных бетонных и железобетонных строительных конструкций ОЗП=0,8; ЭМ=0,8 к расх.; ЗПМ=0,8; МАТ=0 к расх.; ТЗ=0,8; ТЗМ=0,8</t>
  </si>
  <si>
    <t xml:space="preserve">Демонтаж плит перекрытий каналов площадью: до 1 м2
Применительно</t>
  </si>
  <si>
    <t xml:space="preserve">571/пр_2022_п.83_т.2_стр.1_стб.3 Демонтаж (разборка) сборных бетонных и железобетонных строительных конструкций ОЗП=0,8; ЭМ=0,8 к расх.; ЗПМ=0,8; МАТ=0 к расх.; ТЗ=0,8; ТЗМ=0,8</t>
  </si>
  <si>
    <t xml:space="preserve">Демонтаж перемычек при наибольшей массе монтажных элементов в здании: до 5 т, масса перемычки до 0,7 т
Применительно</t>
  </si>
  <si>
    <t xml:space="preserve">4*0,384+23*2,48+2*2,45+2*0,83+4*0,24 </t>
  </si>
  <si>
    <t xml:space="preserve">Очистка помещений от строительного мусора</t>
  </si>
  <si>
    <t>т</t>
  </si>
  <si>
    <t>15*1,2</t>
  </si>
  <si>
    <t xml:space="preserve">Очистка непроходных каналов: от сухого ила и грязи при наличии труб, глубина очистки более 2 м</t>
  </si>
  <si>
    <t xml:space="preserve">(15*1,2+10*1,2) * 0,01 </t>
  </si>
  <si>
    <t xml:space="preserve">(15*1,2+10*1,2) * 0,99 </t>
  </si>
  <si>
    <t xml:space="preserve">0,3+29,7 </t>
  </si>
  <si>
    <t xml:space="preserve">Раздел 5. Конструкции канала РП4011-07-26АС лист 5</t>
  </si>
  <si>
    <t xml:space="preserve">Укладка перемычек при наибольшей массе монтажных элементов в здании: до 5 т, масса перемычки до 0,7 т</t>
  </si>
  <si>
    <t xml:space="preserve">Перемычки брусковые железобетонные, объем до 0,2 м3, бетон В15, расход арматуры от 150 до 200 кг/м3 (перемычка 4ПБ44-8 - 4 шт.) - 0,616 м3</t>
  </si>
  <si>
    <t xml:space="preserve">Устройство плит перекрытий каналов площадью: свыше 1 до 5 м2</t>
  </si>
  <si>
    <t xml:space="preserve">23+2+2 
Плиты перекрытий с отверстием для лотков железобетонные, объем до 0,8 м3, бетон В25, расход арматуры от 50 до 100 кг/м3 (ПО39-1 - 2 шт.) - 1,82 м3; Плиты перекрытия лотков и каналов железобетонные, объем до 1 м3, бетон В25, расход арматуры от 50 до 100 кг/м3 (П39-1 - 23 шт.; П8-8-27 - 2 шт.) - 23,43 м3</t>
  </si>
  <si>
    <t xml:space="preserve">Устройство плит перекрытий каналов площадью: до 1 м2</t>
  </si>
  <si>
    <t xml:space="preserve">Плиты перекрытия лотков и каналов железобетонные, объем до 1 м3, бетон В25, расход арматуры от 50 до 100 кг/м3 (П8д-8 - 4 шт.) - 0,36 м3</t>
  </si>
  <si>
    <t xml:space="preserve">Установка блоков стен подвалов массой: свыше 1 до 1,5 т</t>
  </si>
  <si>
    <t xml:space="preserve">Смеси бетонные тяжелого бетона (БСТ) на щебне из гравия, класс В7,5, F(1)50, W2 — 0,132 м3; Блоки железобетонные для стен подвалов пустотные, объем до 1,7 м3, бетон В15, расход арматуры до 50 кг/м3 (ФБС 12.6.6-т - 28 шт.) - 11,144 м3</t>
  </si>
  <si>
    <t xml:space="preserve">Установка блоков стен подвалов массой: свыше 0,5 до 1 т</t>
  </si>
  <si>
    <t xml:space="preserve">Смеси бетонные тяжелого бетона (БСТ) на щебне из гравия, класс В7,5, F(1)50, W2 — 0,085 м3; Блоки железобетонные для стен подвалов пустотные, объем до 1,7 м3, бетон В15, расход арматуры до 50 кг/м3 (ФБС 12.6.6-т - 28 шт.) - 3,516 м3</t>
  </si>
  <si>
    <t xml:space="preserve">Установка опор из плит и колец диаметром: до 1000 мм</t>
  </si>
  <si>
    <t xml:space="preserve">0,05*2+0,02*6
Кольца опорные железобетонные под люк колодца, объем до 0,05 м3, бетон В15 (КО-6 - 6 шт.) - 0,12 м3; Кольца стеновые смотровых колодцев железобетонные, объем до 0,9 м3, бетон В15, расход арматуры до 50 кг/м3 (КС7-3 - 2 шт.) - 0,1 м3</t>
  </si>
  <si>
    <t xml:space="preserve">Установка люка</t>
  </si>
  <si>
    <t xml:space="preserve">Люк канализационный полимерно-песчаный Т(С150) п.311501-0005 — 2 шт.</t>
  </si>
  <si>
    <t xml:space="preserve">Монтаж лестниц прямолинейных и криволинейных, пожарных с ограждением</t>
  </si>
  <si>
    <t xml:space="preserve">2*35,44/1000 
Лестница-стремянка металлическая, марка НТС 62-91-111а, ширина 600 мм, шаг ступеней 300 мм, высота от 1 до 6 м — 0,0709 т</t>
  </si>
  <si>
    <t xml:space="preserve">Устройство бетонных фундаментов общего назначения объемом: до 5 м3 (заделки проемов)</t>
  </si>
  <si>
    <t xml:space="preserve">Смеси бетонные тяжелого бетона (БСТ) на щебне из гравия, класс В15, F(1)100, W4 — 0,204 м3; Щиты настила, толщина 25 мм — 0,1 м2</t>
  </si>
  <si>
    <t xml:space="preserve">Устройство бетонной подготовки</t>
  </si>
  <si>
    <t xml:space="preserve">Смеси бетонные тяжелого бетона (БСТ) на щебне из гравия, класс В15, F(1)100, W4 — 0,612 м3</t>
  </si>
  <si>
    <t xml:space="preserve">Устройство выравнивающих стяжек: цементно-песчаных толщиной 141 мм (валик)</t>
  </si>
  <si>
    <t xml:space="preserve">1,2/0,141
Раствор готовый кладочный, цементно-песчаный, М100 — 1,222 м3</t>
  </si>
  <si>
    <t xml:space="preserve">Засыпка вручную траншей, пазух котлованов и ям, группа грунтов: 1 (засыпка промежутков)</t>
  </si>
  <si>
    <t xml:space="preserve">Песок природный для строительных работ I класс, крупный — 2,1 м3</t>
  </si>
  <si>
    <t xml:space="preserve">Засыпка вручную траншей, пазух котлованов и ям, группа грунтов: 3 (засыпка полости)</t>
  </si>
  <si>
    <t xml:space="preserve">Щебень из плотных горных пород для строительных работ М 800, фракция 40-80(70) мм — 30 м3</t>
  </si>
  <si>
    <t xml:space="preserve">Кладка отдельных участков из кирпича: наружных простых стен</t>
  </si>
  <si>
    <t xml:space="preserve">Раствор готовый кладочный, цементно-песчаный, М75 — 0,912 м3; Кирпич керамический рядовой полнотелый одинарный, размеры 250х120х65 мм, марка М100 — 1490 шт.</t>
  </si>
  <si>
    <t xml:space="preserve">Огрунтовка бетонных и оштукатуренных поверхностей: битумной грунтовкой, первый слой</t>
  </si>
  <si>
    <t xml:space="preserve">Устройство горизонтальной изоляции: методом наплавления</t>
  </si>
  <si>
    <t xml:space="preserve">Коэффициент:
в 2 слоя ПЗ=2 (ОЗП=2; ЭМ=2 к расх.; ЗПМ=2; МАТ=2 к расх.; ТЗ=2; ТЗМ=2)
Материал рулонный битумно-полимерный кровельный и гидроизоляционный ЭПП, наплавляемый, основа полиэстер, продольная/поперечная нагрузка на разрыв не менее 800/600 Н, гибкость не выше -25 °C, теплостойкость не ниже 100 °C, масса 5,0 кг/м2, толщина 4,0 мм — 338,1 м2</t>
  </si>
  <si>
    <t xml:space="preserve">Засыпка вручную траншей, пазух котлованов и ям, группа грунтов: 1 (защитный слой)</t>
  </si>
  <si>
    <t xml:space="preserve">Песок природный для строительных работ I класс, крупный — 22 м3</t>
  </si>
  <si>
    <t xml:space="preserve">Очистка поверхности металлоконструкций средствами малой механизации: на монтажной площадке</t>
  </si>
  <si>
    <t xml:space="preserve">Щетка дисковая из стальной проволоки для УШМ, диаметр 100 мм — 1 шт.</t>
  </si>
  <si>
    <t xml:space="preserve">Обеспыливание поверхности</t>
  </si>
  <si>
    <t xml:space="preserve">Окраска металлических огрунтованных поверхностей: органосиликатной композицией ОС-12-03</t>
  </si>
  <si>
    <t xml:space="preserve">Коэффициент:
1. Прил.13.2 п.16 Нанесение защитного покрытия в несколько слоев (К=2, 2 - количество слоев) ОЗП=2; ЭМ=2 к расх.; ЗПМ=2; МАТ=2 к расх.; ТЗ=2; ТЗМ=2)
2. Прил.13.2 п.17 Нанесении лакокрасочных материалов ручным способом ОЗП=1,1; ТЗ=1,1</t>
  </si>
  <si>
    <t xml:space="preserve">Раздел 6. Трубопроводы, арматура, присоединения</t>
  </si>
  <si>
    <t xml:space="preserve">Установка мелких конструкций (подоконников, сливов, парапетов и др.) массой до 0,5 т</t>
  </si>
  <si>
    <t xml:space="preserve">Подушки опорные железобетонные, объем от 0,04 до 0,1 м3, бетон В15, расход арматуры от 200 до 250 кг/м3 (ОП-7 - 8 шт.) - 0,72 м3</t>
  </si>
  <si>
    <t xml:space="preserve">Укладка стальных неразрезных кожухов (футляров) в открытых траншеях диаметром: 1000 мм</t>
  </si>
  <si>
    <t xml:space="preserve">Трубы сварные прямошовные и спиральношовные, группа поставки В, класс прочности К52, наружный диаметр 1020 мм, толщина стенки 10 мм — 4,8 м</t>
  </si>
  <si>
    <t xml:space="preserve">Прокладка стальных трубопроводов в проходном канале при номинальном давлении 1,6 МПа, температуре 150°С, диаметр труб: 700 мм</t>
  </si>
  <si>
    <t xml:space="preserve">(134+2*0,7*16)/1000 
Опора подвижная приварная, тип 2, для стальных трубопроводов Ду от 50 до 1600 мм, с изоляцией, высота опоры 100 мм, диаметр условного прохода 700 мм — 16 шт.; Трубы стальные сварные для магистральных газонефтепроводов, класс прочности К52, наружный диаметр 720 мм, толщина стенки 9 мм — 134 м; Отвод 90° бесшовный крутоизогнутый из стали 20, номинальный диаметр 700 мм, наружный диаметр 720 мм, толщина стенки 10 мм — 16 шт.</t>
  </si>
  <si>
    <t xml:space="preserve">Укладка стальных неразрезных кожухов (футляров) в открытых траншеях диаметром: 300 мм</t>
  </si>
  <si>
    <t xml:space="preserve">Трубы стальные электросварные прямошовные из стали марки 20, наружный диаметр 325 мм, толщина стенки 7 мм — 1,2 м</t>
  </si>
  <si>
    <t xml:space="preserve">Укладка стальных неразрезных кожухов (футляров) в открытых траншеях диаметром: 300 мм (200 мм)</t>
  </si>
  <si>
    <t xml:space="preserve">Трубы стальные электросварные прямошовные из стали марки 20, наружный диаметр 219 мм, толщина стенки 6 мм — 1,2 м</t>
  </si>
  <si>
    <t xml:space="preserve">Раздел 7. АКЗ, изоляция, рентгенографический контроль</t>
  </si>
  <si>
    <t xml:space="preserve">Щетка дисковая из стальной проволоки для УШМ, диаметр 200 мм — 21 шт.</t>
  </si>
  <si>
    <t xml:space="preserve">Обезжиривание поверхностей аппаратов и трубопроводов диаметром до 500 мм: уайт-спиритом</t>
  </si>
  <si>
    <t xml:space="preserve">((0,83+1,23) / 100)*100 </t>
  </si>
  <si>
    <t xml:space="preserve">Обезжиривание поверхностей аппаратов и трубопроводов диаметром свыше 500 мм: уайт-спиритом</t>
  </si>
  <si>
    <t xml:space="preserve">((19,2+302,97+15,37) / 100)*100 </t>
  </si>
  <si>
    <t xml:space="preserve">Окраска металлических огрунтованных поверхностей: краской БТ-177 серебристой
</t>
  </si>
  <si>
    <t xml:space="preserve">Коэффициент: 
Прил.13.2 п.16 Нанесение защитного покрытия в несколько слоев (К=2, 2 - количество слоев) ОЗП=2; ЭМ=2 к расх.; ЗПМ=2; МАТ=2 к расх.; ТЗ=2; ТЗМ=2)
Мастика Вектор 1025 п.231004-1035 — 81,504 кг</t>
  </si>
  <si>
    <t xml:space="preserve">Окраска металлических огрунтованных поверхностей: краской БТ-177 серебристой</t>
  </si>
  <si>
    <t xml:space="preserve">Мастика «Вектор 1214» п.231004-1060 — 40,752 кг</t>
  </si>
  <si>
    <t xml:space="preserve">Изоляция трубопроводов: матами минераловатными прошивными безобкладочными и в обкладках, изделиями минераловатными с гофрированной структурой</t>
  </si>
  <si>
    <t xml:space="preserve">Маты прошивные теплоизоляционные из минеральной ваты на основе базальтовых пород с покрытием металлической сеткой, группа горючести НГ, плотность 105 кг/м3, теплопроводность при 50/500 °C не более 0,039/0,132 Вт/(м*К), максимальная температура применения +660 °C, толщина 80 мм — 27,74 м3 </t>
  </si>
  <si>
    <t xml:space="preserve">Установка пароизоляционного слоя из: пленки полиэтиленовой (без стекловолокнистых материалов)</t>
  </si>
  <si>
    <t xml:space="preserve">Стеклопластик РСТ-280Л (100см) п.224629-0128 — 425,78 м</t>
  </si>
  <si>
    <t xml:space="preserve">Контроль качества сварных соединений труб ультразвуковым методом на трассе, условный диаметр: 700 мм</t>
  </si>
  <si>
    <t>стык</t>
  </si>
  <si>
    <t xml:space="preserve">Учесть во всех разделах следующие затраты:</t>
  </si>
  <si>
    <t xml:space="preserve">1. В расценках по прокладке трубопроводов в непроходном канале исключить механизмы предоставляемые "Заказчиком" (агрегаты наполнительно-опрессовочные, компрессоры передвижные), а так же ресурсы (вода).</t>
  </si>
  <si>
    <t xml:space="preserve">2. Смету составить по РИМ</t>
  </si>
  <si>
    <t xml:space="preserve">3. Захоронение отходов строительства (Приказ КГУП "ПЭО" от 29.12.2025г №476 в ред.приказа КГУП "ПЭО" от 20.01.2026 №009) IV класс - 3438 руб/т 3438,00*2,15</t>
  </si>
  <si>
    <t xml:space="preserve">4. Захоронение отходов строительства (Приказ КГУП "ПЭО" от 29.12.2025г №476 в ред.приказа КГУП "ПЭО" от 20.01.2026 №009) - 1922,52 руб/т 1922,52*(3,64+23,84+66,096+30)</t>
  </si>
  <si>
    <t xml:space="preserve">5. Обработка древесных отходов (Приказ КГУП "ПЭО" от 29.12.2025г №476 в ред.приказа КГУП "ПЭО" от 20.01.2026 №009) - 1252,27 руб/м3 1252,27*1,49*15</t>
  </si>
  <si>
    <t xml:space="preserve">6. Компенсационную стоимость зеленых насаждений произрастающих на территории Владивостокского городского округа по Приложению к постановлению администрации города Владивостока от 27.08.2018г №2337 по формуле Ск=Св*Кс*Кд*Км*Квр*Кр*Ку:</t>
  </si>
  <si>
    <t xml:space="preserve">Где Св - восстановительная стоимость зеленых насаждений; с учетом коэффициентов: в случае невозможности определения фактического состояния уничтоженных зеленых насаждений принимается Kс=1,5; в случае невозможности определения фактической декоративности уничтоженных деревьев, кустарников и лиан принимается Кд=1,5; коэффициент поправки, учитывающий местоположение и экологическую значимость зеленых насаждений (для зеленых насаждений, расположенных на территории общего пользования) Км=1,0; коэффициент поправки, учитывающий вид производимых работ (в случае вырубки, выкапывания зеленых насаждений) Квр=1,0; коэффициент, учитывающий наличие при проведении работ разрешения на снос зеленых насаждений Кр=1,0; коэффициент, учитывающий уникальность зеленых насаждений Ку=1,0. Деревьев диаметром до 20 см (показатель восстановленной стоимости 2406,6 руб/шт.) - 15 шт.</t>
  </si>
  <si>
    <r>
      <rPr>
        <sz val="12"/>
        <rFont val="Times New Roman"/>
      </rPr>
      <t xml:space="preserve">перевод в текущий уровень цен по Сплит-форме индексов и сметных цен для ценовой зоны Приморский край на </t>
    </r>
    <r>
      <rPr>
        <b/>
        <sz val="12"/>
        <rFont val="Times New Roman"/>
      </rPr>
      <t xml:space="preserve">1 квартал 2026 года*</t>
    </r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</si>
</sst>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0.000"/>
    <numFmt numFmtId="161" formatCode="0.0"/>
    <numFmt numFmtId="162" formatCode="0.0000"/>
    <numFmt numFmtId="163" formatCode="dd/mm/yyyy"/>
  </numFmts>
  <fonts count="15">
    <font>
      <sz val="11.000000"/>
      <color theme="1"/>
      <name val="Calibri"/>
    </font>
    <font>
      <sz val="10.000000"/>
      <name val="Arial"/>
    </font>
    <font>
      <sz val="8.000000"/>
      <name val="Arial"/>
    </font>
    <font>
      <sz val="12.000000"/>
      <name val="Times New Roman"/>
    </font>
    <font>
      <sz val="8.000000"/>
      <name val="Times New Roman"/>
    </font>
    <font>
      <b/>
      <sz val="14.000000"/>
      <name val="Times New Roman"/>
    </font>
    <font>
      <sz val="11.000000"/>
      <name val="Times New Roman"/>
    </font>
    <font>
      <b/>
      <sz val="11.000000"/>
      <name val="Times New Roman"/>
    </font>
    <font>
      <b/>
      <sz val="9.000000"/>
      <name val="Arial"/>
    </font>
    <font>
      <b/>
      <i/>
      <sz val="11.000000"/>
      <name val="Times New Roman"/>
    </font>
    <font>
      <b/>
      <sz val="8.000000"/>
      <name val="Arial"/>
    </font>
    <font>
      <sz val="7.500000"/>
      <name val="Arial"/>
    </font>
    <font>
      <b/>
      <sz val="12.000000"/>
      <name val="Times New Roman"/>
    </font>
    <font>
      <sz val="7.500000"/>
      <name val="Times New Roman"/>
    </font>
    <font>
      <b/>
      <i/>
      <sz val="10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26"/>
      </patternFill>
    </fill>
  </fills>
  <borders count="3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6">
    <xf fontId="0" fillId="0" borderId="0" numFmtId="0" applyNumberFormat="1" applyFont="1" applyFill="1" applyBorder="1" applyProtection="1">
      <protection hidden="0" locked="1"/>
    </xf>
    <xf fontId="1" fillId="0" borderId="0" numFmtId="43" applyNumberFormat="1" applyFont="1" applyFill="1" applyBorder="0" applyProtection="0"/>
    <xf fontId="1" fillId="0" borderId="0" numFmtId="41" applyNumberFormat="1" applyFont="1" applyFill="1" applyBorder="0" applyProtection="0"/>
    <xf fontId="1" fillId="0" borderId="0" numFmtId="44" applyNumberFormat="1" applyFont="1" applyFill="1" applyBorder="0" applyProtection="0"/>
    <xf fontId="1" fillId="0" borderId="0" numFmtId="42" applyNumberFormat="1" applyFont="1" applyFill="1" applyBorder="0" applyProtection="0"/>
    <xf fontId="1" fillId="0" borderId="0" numFmtId="9" applyNumberFormat="1" applyFont="1" applyFill="1" applyBorder="0" applyProtection="0"/>
  </cellStyleXfs>
  <cellXfs count="45">
    <xf fontId="0" fillId="0" borderId="0" numFmtId="0" xfId="0" applyProtection="0">
      <protection hidden="0" locked="1"/>
    </xf>
    <xf fontId="2" fillId="0" borderId="0" numFmtId="0" xfId="0" applyFont="1" applyProtection="1">
      <protection hidden="0" locked="1"/>
    </xf>
    <xf fontId="2" fillId="0" borderId="0" numFmtId="49" xfId="0" applyNumberFormat="1" applyFont="1" applyProtection="1">
      <protection hidden="0" locked="1"/>
    </xf>
    <xf fontId="2" fillId="0" borderId="0" numFmtId="0" xfId="0" applyFont="1" applyAlignment="1" applyProtection="1">
      <alignment horizontal="left" vertical="center" wrapText="1"/>
      <protection hidden="0" locked="1"/>
    </xf>
    <xf fontId="2" fillId="0" borderId="0" numFmtId="0" xfId="0" applyFont="1" applyAlignment="1" applyProtection="1">
      <alignment vertical="top" wrapText="1"/>
      <protection hidden="0" locked="1"/>
    </xf>
    <xf fontId="2" fillId="0" borderId="0" numFmtId="0" xfId="0" applyFont="1" applyAlignment="1" applyProtection="1">
      <alignment horizontal="right" vertical="top" wrapText="1"/>
      <protection hidden="0" locked="1"/>
    </xf>
    <xf fontId="3" fillId="0" borderId="0" numFmtId="0" xfId="0" applyFont="1" applyAlignment="1" applyProtection="1">
      <alignment horizontal="left" wrapText="1"/>
      <protection hidden="0" locked="1"/>
    </xf>
    <xf fontId="3" fillId="0" borderId="0" numFmtId="0" xfId="0" applyFont="1" applyAlignment="1" applyProtection="1">
      <alignment horizontal="right" wrapText="1"/>
      <protection hidden="0" locked="1"/>
    </xf>
    <xf fontId="4" fillId="0" borderId="0" numFmtId="49" xfId="0" applyNumberFormat="1" applyFont="1" applyProtection="1">
      <protection hidden="0" locked="1"/>
    </xf>
    <xf fontId="4" fillId="0" borderId="0" numFmtId="0" xfId="0" applyFont="1" applyProtection="1">
      <protection hidden="0" locked="1"/>
    </xf>
    <xf fontId="5" fillId="0" borderId="0" numFmtId="0" xfId="0" applyFont="1" applyAlignment="1" applyProtection="1">
      <alignment horizontal="center"/>
      <protection hidden="0" locked="1"/>
    </xf>
    <xf fontId="5" fillId="0" borderId="0" numFmtId="0" xfId="0" applyFont="1" applyAlignment="1" applyProtection="1">
      <alignment horizontal="center" wrapText="1"/>
      <protection hidden="0" locked="1"/>
    </xf>
    <xf fontId="4" fillId="0" borderId="0" numFmtId="49" xfId="0" applyNumberFormat="1" applyFont="1" applyAlignment="1" applyProtection="1">
      <alignment vertical="center"/>
      <protection hidden="0" locked="1"/>
    </xf>
    <xf fontId="6" fillId="0" borderId="0" numFmtId="0" xfId="0" applyFont="1" applyProtection="1">
      <protection hidden="0" locked="1"/>
    </xf>
    <xf fontId="6" fillId="0" borderId="1" numFmtId="49" xfId="0" applyNumberFormat="1" applyFont="1" applyBorder="1" applyAlignment="1" applyProtection="1">
      <alignment horizontal="center" vertical="center" wrapText="1"/>
      <protection hidden="0" locked="1"/>
    </xf>
    <xf fontId="6" fillId="0" borderId="1" numFmtId="0" xfId="0" applyFont="1" applyBorder="1" applyAlignment="1" applyProtection="1">
      <alignment horizontal="center" vertical="center" wrapText="1"/>
      <protection hidden="0" locked="1"/>
    </xf>
    <xf fontId="6" fillId="0" borderId="1" numFmtId="49" xfId="0" applyNumberFormat="1" applyFont="1" applyBorder="1" applyAlignment="1" applyProtection="1">
      <alignment horizontal="center" vertical="center"/>
      <protection hidden="0" locked="1"/>
    </xf>
    <xf fontId="6" fillId="0" borderId="1" numFmtId="0" xfId="0" applyFont="1" applyBorder="1" applyAlignment="1" applyProtection="1">
      <alignment horizontal="center" vertical="center"/>
      <protection hidden="0" locked="1"/>
    </xf>
    <xf fontId="6" fillId="0" borderId="2" numFmtId="0" xfId="0" applyFont="1" applyBorder="1" applyAlignment="1" applyProtection="1">
      <alignment horizontal="center" vertical="center"/>
      <protection hidden="0" locked="1"/>
    </xf>
    <xf fontId="7" fillId="0" borderId="1" numFmtId="0" xfId="0" applyFont="1" applyBorder="1" applyAlignment="1" applyProtection="1">
      <alignment horizontal="left" vertical="center" wrapText="1"/>
      <protection hidden="0" locked="1"/>
    </xf>
    <xf fontId="8" fillId="0" borderId="0" numFmtId="0" xfId="0" applyFont="1" applyAlignment="1" applyProtection="1">
      <alignment horizontal="left" vertical="center" wrapText="1"/>
      <protection hidden="0" locked="1"/>
    </xf>
    <xf fontId="6" fillId="0" borderId="1" numFmtId="0" xfId="0" applyFont="1" applyBorder="1" applyAlignment="1" applyProtection="1">
      <alignment horizontal="center" vertical="top"/>
      <protection hidden="0" locked="1"/>
    </xf>
    <xf fontId="6" fillId="0" borderId="1" numFmtId="0" xfId="0" applyFont="1" applyBorder="1" applyAlignment="1" applyProtection="1">
      <alignment horizontal="left" vertical="top" wrapText="1"/>
      <protection hidden="0" locked="1"/>
    </xf>
    <xf fontId="6" fillId="0" borderId="1" numFmtId="0" xfId="0" applyFont="1" applyBorder="1" applyAlignment="1" applyProtection="1">
      <alignment horizontal="center" vertical="top" wrapText="1"/>
      <protection hidden="0" locked="1"/>
    </xf>
    <xf fontId="6" fillId="0" borderId="1" numFmtId="1" xfId="0" applyNumberFormat="1" applyFont="1" applyBorder="1" applyAlignment="1" applyProtection="1">
      <alignment horizontal="right" vertical="top" wrapText="1"/>
      <protection hidden="0" locked="1"/>
    </xf>
    <xf fontId="6" fillId="0" borderId="1" numFmtId="0" xfId="0" applyFont="1" applyBorder="1" applyAlignment="1" applyProtection="1">
      <alignment horizontal="right" vertical="top" wrapText="1"/>
      <protection hidden="0" locked="1"/>
    </xf>
    <xf fontId="6" fillId="0" borderId="1" numFmtId="2" xfId="0" applyNumberFormat="1" applyFont="1" applyBorder="1" applyAlignment="1" applyProtection="1">
      <alignment horizontal="right" vertical="top" wrapText="1"/>
      <protection hidden="0" locked="1"/>
    </xf>
    <xf fontId="6" fillId="0" borderId="1" numFmtId="160" xfId="0" applyNumberFormat="1" applyFont="1" applyBorder="1" applyAlignment="1" applyProtection="1">
      <alignment horizontal="right" vertical="top" wrapText="1"/>
      <protection hidden="0" locked="1"/>
    </xf>
    <xf fontId="2" fillId="0" borderId="0" numFmtId="0" xfId="0" applyFont="1" applyAlignment="1" applyProtection="1">
      <alignment indent="3"/>
      <protection hidden="0" locked="1"/>
    </xf>
    <xf fontId="9" fillId="0" borderId="1" numFmtId="0" xfId="0" applyFont="1" applyBorder="1" applyAlignment="1" applyProtection="1">
      <alignment horizontal="left" indent="3" vertical="center" wrapText="1"/>
      <protection hidden="0" locked="1"/>
    </xf>
    <xf fontId="8" fillId="0" borderId="0" numFmtId="0" xfId="0" applyFont="1" applyAlignment="1" applyProtection="1">
      <alignment horizontal="left" indent="3" vertical="center" wrapText="1"/>
      <protection hidden="0" locked="1"/>
    </xf>
    <xf fontId="10" fillId="0" borderId="0" numFmtId="0" xfId="0" applyFont="1" applyAlignment="1" applyProtection="1">
      <alignment horizontal="left" indent="3" vertical="center" wrapText="1"/>
      <protection hidden="0" locked="1"/>
    </xf>
    <xf fontId="10" fillId="0" borderId="0" numFmtId="0" xfId="0" applyFont="1" applyAlignment="1" applyProtection="1">
      <alignment horizontal="left" vertical="center" wrapText="1"/>
      <protection hidden="0" locked="1"/>
    </xf>
    <xf fontId="6" fillId="0" borderId="1" numFmtId="161" xfId="0" applyNumberFormat="1" applyFont="1" applyBorder="1" applyAlignment="1" applyProtection="1">
      <alignment horizontal="right" vertical="top" wrapText="1"/>
      <protection hidden="0" locked="1"/>
    </xf>
    <xf fontId="6" fillId="0" borderId="1" numFmtId="162" xfId="0" applyNumberFormat="1" applyFont="1" applyBorder="1" applyAlignment="1" applyProtection="1">
      <alignment horizontal="right" vertical="top" wrapText="1"/>
      <protection hidden="0" locked="1"/>
    </xf>
    <xf fontId="3" fillId="2" borderId="0" numFmtId="0" xfId="0" applyFont="1" applyFill="1" applyAlignment="1" applyProtection="1">
      <alignment horizontal="left" vertical="center" wrapText="1"/>
      <protection hidden="0" locked="1"/>
    </xf>
    <xf fontId="3" fillId="0" borderId="0" numFmtId="0" xfId="0" applyFont="1" applyAlignment="1" applyProtection="1">
      <alignment horizontal="left" vertical="center" wrapText="1"/>
      <protection hidden="0" locked="1"/>
    </xf>
    <xf fontId="11" fillId="0" borderId="0" numFmtId="0" xfId="0" applyFont="1" applyAlignment="1" applyProtection="1">
      <alignment horizontal="left" wrapText="1"/>
      <protection hidden="0" locked="1"/>
    </xf>
    <xf fontId="12" fillId="0" borderId="0" numFmtId="0" xfId="0" applyFont="1" applyAlignment="1" applyProtection="1">
      <alignment horizontal="left" wrapText="1"/>
      <protection hidden="0" locked="1"/>
    </xf>
    <xf fontId="13" fillId="0" borderId="0" numFmtId="0" xfId="0" applyFont="1" applyAlignment="1" applyProtection="1">
      <alignment horizontal="left" wrapText="1"/>
      <protection hidden="0" locked="1"/>
    </xf>
    <xf fontId="14" fillId="0" borderId="0" numFmtId="0" xfId="0" applyFont="1" applyAlignment="1" applyProtection="1">
      <alignment horizontal="left" vertical="top" wrapText="1"/>
      <protection hidden="0" locked="1"/>
    </xf>
    <xf fontId="6" fillId="2" borderId="0" numFmtId="0" xfId="0" applyFont="1" applyFill="1" applyProtection="1">
      <protection hidden="0" locked="1"/>
    </xf>
    <xf fontId="12" fillId="0" borderId="0" numFmtId="0" xfId="0" applyFont="1" applyAlignment="1" applyProtection="1">
      <alignment wrapText="1"/>
      <protection hidden="0" locked="1"/>
    </xf>
    <xf fontId="9" fillId="2" borderId="0" numFmtId="49" xfId="0" applyNumberFormat="1" applyFont="1" applyFill="1" applyAlignment="1" applyProtection="1">
      <alignment vertical="top"/>
      <protection hidden="0" locked="1"/>
    </xf>
    <xf fontId="12" fillId="0" borderId="0" numFmtId="163" xfId="0" applyNumberFormat="1" applyFont="1" applyAlignment="1" applyProtection="1">
      <alignment horizontal="left"/>
      <protection hidden="0" locked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1"/>
  </sheetPr>
  <sheetViews>
    <sheetView showFormulas="0" showGridLines="1" showRowColHeaders="1" showZeros="1" view="normal" zoomScale="100" workbookViewId="0">
      <selection activeCell="E4" activeCellId="0" sqref="E4"/>
    </sheetView>
  </sheetViews>
  <sheetFormatPr defaultColWidth="9.1484375" defaultRowHeight="14.25" outlineLevelRow="1"/>
  <cols>
    <col customWidth="1" min="1" max="1" style="2" width="5.5700000000000003"/>
    <col customWidth="1" min="2" max="2" style="1" width="45.140000000000001"/>
    <col customWidth="1" min="3" max="3" style="1" width="10.710000000000001"/>
    <col customWidth="1" min="4" max="4" style="1" width="12.289999999999999"/>
    <col customWidth="1" min="5" max="5" style="1" width="48.289999999999999"/>
    <col customWidth="0" min="6" max="6" style="1" width="9.1400000000000006"/>
    <col customWidth="1" hidden="1" min="7" max="7" style="1" width="4.71"/>
    <col customWidth="0" min="8" max="13" style="1" width="9.1400000000000006"/>
    <col customWidth="1" hidden="1" min="14" max="15" style="3" width="135.28999999999999"/>
    <col customWidth="1" hidden="1" min="16" max="17" style="4" width="55.159999999999997"/>
    <col customWidth="1" hidden="1" min="18" max="21" style="5" width="69"/>
    <col customWidth="1" hidden="1" min="22" max="23" style="4" width="55.159999999999997"/>
    <col customWidth="1" hidden="1" min="24" max="27" style="5" width="69"/>
    <col customWidth="0" min="28" max="16384" style="1" width="9.1400000000000006"/>
  </cols>
  <sheetData>
    <row r="1" ht="18.75" customHeight="1">
      <c r="E1" s="6" t="s">
        <v>0</v>
      </c>
    </row>
    <row r="2" ht="29.100000000000001" customHeight="1">
      <c r="E2" s="6"/>
    </row>
    <row r="3" ht="18.649999999999999" customHeight="1">
      <c r="E3" s="7"/>
    </row>
    <row r="4" ht="15" customHeight="1">
      <c r="A4" s="8"/>
      <c r="B4" s="9"/>
      <c r="C4" s="9"/>
      <c r="D4" s="9"/>
      <c r="E4" s="7"/>
    </row>
    <row r="5" ht="24" customHeight="1">
      <c r="A5" s="10" t="s">
        <v>1</v>
      </c>
      <c r="B5" s="10"/>
      <c r="C5" s="10"/>
      <c r="D5" s="10"/>
      <c r="E5" s="10"/>
    </row>
    <row r="6" ht="53.25" customHeight="1">
      <c r="A6" s="11" t="s">
        <v>2</v>
      </c>
      <c r="B6" s="11"/>
      <c r="C6" s="11"/>
      <c r="D6" s="11"/>
      <c r="E6" s="11"/>
    </row>
    <row r="7" ht="9.75" customHeight="1">
      <c r="A7" s="12"/>
      <c r="B7" s="13"/>
      <c r="C7" s="13"/>
      <c r="D7" s="13"/>
      <c r="E7" s="13"/>
    </row>
    <row r="8" ht="36" customHeight="1">
      <c r="A8" s="14" t="s">
        <v>3</v>
      </c>
      <c r="B8" s="15" t="s">
        <v>4</v>
      </c>
      <c r="C8" s="15" t="s">
        <v>5</v>
      </c>
      <c r="D8" s="15" t="s">
        <v>6</v>
      </c>
      <c r="E8" s="15" t="s">
        <v>7</v>
      </c>
    </row>
    <row r="9" ht="14.449999999999999">
      <c r="A9" s="16">
        <v>1</v>
      </c>
      <c r="B9" s="17">
        <v>2</v>
      </c>
      <c r="C9" s="17">
        <v>3</v>
      </c>
      <c r="D9" s="17">
        <v>4</v>
      </c>
      <c r="E9" s="18">
        <v>5</v>
      </c>
    </row>
    <row r="10" ht="14.449999999999999" customHeight="1">
      <c r="A10" s="19" t="s">
        <v>8</v>
      </c>
      <c r="B10" s="19"/>
      <c r="C10" s="19"/>
      <c r="D10" s="19"/>
      <c r="E10" s="19"/>
      <c r="N10" s="20" t="s">
        <v>8</v>
      </c>
    </row>
    <row r="11" ht="42.75" outlineLevel="1">
      <c r="A11" s="21">
        <f t="shared" ref="A11:A74" si="0">IF(G11&lt;&gt;"",COUNTA(G$4:G11),"")</f>
        <v>1</v>
      </c>
      <c r="B11" s="22" t="s">
        <v>9</v>
      </c>
      <c r="C11" s="23" t="s">
        <v>10</v>
      </c>
      <c r="D11" s="24">
        <v>15</v>
      </c>
      <c r="E11" s="22" t="s">
        <v>11</v>
      </c>
      <c r="G11" s="1" t="s">
        <v>12</v>
      </c>
      <c r="N11" s="20"/>
    </row>
    <row r="12" ht="57" outlineLevel="1">
      <c r="A12" s="21">
        <f t="shared" si="0"/>
        <v>2</v>
      </c>
      <c r="B12" s="22" t="s">
        <v>13</v>
      </c>
      <c r="C12" s="23" t="s">
        <v>10</v>
      </c>
      <c r="D12" s="25">
        <v>15</v>
      </c>
      <c r="E12" s="22"/>
      <c r="G12" s="1" t="s">
        <v>12</v>
      </c>
      <c r="N12" s="20"/>
    </row>
    <row r="13" ht="28.5" outlineLevel="1">
      <c r="A13" s="21">
        <f t="shared" si="0"/>
        <v>3</v>
      </c>
      <c r="B13" s="22" t="s">
        <v>14</v>
      </c>
      <c r="C13" s="23" t="s">
        <v>15</v>
      </c>
      <c r="D13" s="26">
        <v>13.41</v>
      </c>
      <c r="E13" s="22" t="s">
        <v>16</v>
      </c>
      <c r="G13" s="1" t="s">
        <v>12</v>
      </c>
      <c r="N13" s="20"/>
    </row>
    <row r="14" ht="99.75" outlineLevel="1">
      <c r="A14" s="21">
        <f t="shared" si="0"/>
        <v>4</v>
      </c>
      <c r="B14" s="22" t="s">
        <v>17</v>
      </c>
      <c r="C14" s="23" t="s">
        <v>15</v>
      </c>
      <c r="D14" s="26">
        <v>13.41</v>
      </c>
      <c r="E14" s="22" t="s">
        <v>11</v>
      </c>
      <c r="G14" s="1" t="s">
        <v>12</v>
      </c>
      <c r="N14" s="20"/>
    </row>
    <row r="15" ht="28.5" outlineLevel="1">
      <c r="A15" s="21">
        <f t="shared" si="0"/>
        <v>5</v>
      </c>
      <c r="B15" s="22" t="s">
        <v>18</v>
      </c>
      <c r="C15" s="23" t="s">
        <v>15</v>
      </c>
      <c r="D15" s="26">
        <v>13.41</v>
      </c>
      <c r="E15" s="22" t="s">
        <v>11</v>
      </c>
      <c r="G15" s="1" t="s">
        <v>12</v>
      </c>
      <c r="N15" s="20"/>
    </row>
    <row r="16" ht="28.5" outlineLevel="1">
      <c r="A16" s="21">
        <f t="shared" si="0"/>
        <v>6</v>
      </c>
      <c r="B16" s="22" t="s">
        <v>19</v>
      </c>
      <c r="C16" s="23" t="s">
        <v>20</v>
      </c>
      <c r="D16" s="25">
        <v>52</v>
      </c>
      <c r="E16" s="22" t="s">
        <v>21</v>
      </c>
      <c r="G16" s="1" t="s">
        <v>12</v>
      </c>
      <c r="N16" s="20"/>
    </row>
    <row r="17" ht="42.75" outlineLevel="1">
      <c r="A17" s="21">
        <f t="shared" si="0"/>
        <v>7</v>
      </c>
      <c r="B17" s="22" t="s">
        <v>22</v>
      </c>
      <c r="C17" s="23" t="s">
        <v>15</v>
      </c>
      <c r="D17" s="26">
        <v>3.6400000000000001</v>
      </c>
      <c r="E17" s="22" t="s">
        <v>23</v>
      </c>
      <c r="G17" s="1" t="s">
        <v>12</v>
      </c>
      <c r="N17" s="20"/>
    </row>
    <row r="18" ht="99.75" outlineLevel="1">
      <c r="A18" s="21">
        <f t="shared" si="0"/>
        <v>8</v>
      </c>
      <c r="B18" s="22" t="s">
        <v>24</v>
      </c>
      <c r="C18" s="23" t="s">
        <v>15</v>
      </c>
      <c r="D18" s="26">
        <v>3.6400000000000001</v>
      </c>
      <c r="E18" s="22" t="s">
        <v>11</v>
      </c>
      <c r="G18" s="1" t="s">
        <v>12</v>
      </c>
      <c r="N18" s="20"/>
    </row>
    <row r="19" ht="42.75" outlineLevel="1">
      <c r="A19" s="21">
        <f t="shared" si="0"/>
        <v>9</v>
      </c>
      <c r="B19" s="22" t="s">
        <v>25</v>
      </c>
      <c r="C19" s="23" t="s">
        <v>15</v>
      </c>
      <c r="D19" s="26">
        <v>3.6400000000000001</v>
      </c>
      <c r="E19" s="22" t="s">
        <v>11</v>
      </c>
      <c r="G19" s="1" t="s">
        <v>12</v>
      </c>
      <c r="N19" s="20"/>
    </row>
    <row r="20" ht="42.75" outlineLevel="1">
      <c r="A20" s="21">
        <f t="shared" si="0"/>
        <v>10</v>
      </c>
      <c r="B20" s="22" t="s">
        <v>26</v>
      </c>
      <c r="C20" s="23" t="s">
        <v>27</v>
      </c>
      <c r="D20" s="25">
        <v>8.1600000000000001</v>
      </c>
      <c r="E20" s="22" t="s">
        <v>28</v>
      </c>
      <c r="G20" s="1" t="s">
        <v>12</v>
      </c>
      <c r="N20" s="20"/>
    </row>
    <row r="21" ht="28.5" outlineLevel="1">
      <c r="A21" s="21">
        <f t="shared" si="0"/>
        <v>11</v>
      </c>
      <c r="B21" s="22" t="s">
        <v>29</v>
      </c>
      <c r="C21" s="23" t="s">
        <v>30</v>
      </c>
      <c r="D21" s="25">
        <v>55</v>
      </c>
      <c r="E21" s="22"/>
      <c r="G21" s="1" t="s">
        <v>12</v>
      </c>
      <c r="N21" s="20"/>
    </row>
    <row r="22" ht="63.75" customHeight="1" outlineLevel="1">
      <c r="A22" s="21">
        <f t="shared" si="0"/>
        <v>12</v>
      </c>
      <c r="B22" s="22" t="s">
        <v>31</v>
      </c>
      <c r="C22" s="23" t="s">
        <v>30</v>
      </c>
      <c r="D22" s="25">
        <v>26</v>
      </c>
      <c r="E22" s="22"/>
      <c r="G22" s="1" t="s">
        <v>12</v>
      </c>
      <c r="N22" s="20"/>
    </row>
    <row r="23" ht="42.75" outlineLevel="1">
      <c r="A23" s="21">
        <f t="shared" si="0"/>
        <v>13</v>
      </c>
      <c r="B23" s="22" t="s">
        <v>32</v>
      </c>
      <c r="C23" s="23" t="s">
        <v>15</v>
      </c>
      <c r="D23" s="26">
        <v>23.84</v>
      </c>
      <c r="E23" s="22" t="s">
        <v>33</v>
      </c>
      <c r="G23" s="1" t="s">
        <v>12</v>
      </c>
      <c r="N23" s="20"/>
    </row>
    <row r="24" ht="99.75" outlineLevel="1">
      <c r="A24" s="21">
        <f t="shared" si="0"/>
        <v>14</v>
      </c>
      <c r="B24" s="22" t="s">
        <v>24</v>
      </c>
      <c r="C24" s="23" t="s">
        <v>15</v>
      </c>
      <c r="D24" s="26">
        <v>23.84</v>
      </c>
      <c r="E24" s="22" t="s">
        <v>11</v>
      </c>
      <c r="G24" s="1" t="s">
        <v>12</v>
      </c>
      <c r="N24" s="20"/>
    </row>
    <row r="25" ht="14.449999999999999" customHeight="1">
      <c r="A25" s="19" t="s">
        <v>34</v>
      </c>
      <c r="B25" s="19"/>
      <c r="C25" s="19"/>
      <c r="D25" s="19"/>
      <c r="E25" s="19"/>
      <c r="N25" s="20" t="s">
        <v>34</v>
      </c>
    </row>
    <row r="26" ht="57" outlineLevel="1">
      <c r="A26" s="21">
        <f t="shared" si="0"/>
        <v>15</v>
      </c>
      <c r="B26" s="22" t="s">
        <v>35</v>
      </c>
      <c r="C26" s="23" t="s">
        <v>27</v>
      </c>
      <c r="D26" s="25">
        <v>200</v>
      </c>
      <c r="E26" s="22"/>
      <c r="G26" s="1" t="s">
        <v>12</v>
      </c>
      <c r="N26" s="20"/>
    </row>
    <row r="27" ht="89.549999999999997" customHeight="1" outlineLevel="1">
      <c r="A27" s="21">
        <f t="shared" si="0"/>
        <v>16</v>
      </c>
      <c r="B27" s="22" t="s">
        <v>36</v>
      </c>
      <c r="C27" s="23" t="s">
        <v>15</v>
      </c>
      <c r="D27" s="24">
        <v>390</v>
      </c>
      <c r="E27" s="22" t="s">
        <v>37</v>
      </c>
      <c r="G27" s="1" t="s">
        <v>12</v>
      </c>
      <c r="N27" s="20"/>
    </row>
    <row r="28" ht="14.449999999999999" outlineLevel="1">
      <c r="A28" s="21">
        <f t="shared" si="0"/>
        <v>17</v>
      </c>
      <c r="B28" s="22" t="s">
        <v>38</v>
      </c>
      <c r="C28" s="23" t="s">
        <v>27</v>
      </c>
      <c r="D28" s="25">
        <v>200</v>
      </c>
      <c r="E28" s="22"/>
      <c r="G28" s="1" t="s">
        <v>12</v>
      </c>
      <c r="N28" s="20"/>
    </row>
    <row r="29" ht="34.299999999999997" customHeight="1" outlineLevel="1">
      <c r="A29" s="21">
        <f t="shared" si="0"/>
        <v>18</v>
      </c>
      <c r="B29" s="22" t="s">
        <v>39</v>
      </c>
      <c r="C29" s="23" t="s">
        <v>27</v>
      </c>
      <c r="D29" s="25">
        <v>6.2999999999999998</v>
      </c>
      <c r="E29" s="22" t="s">
        <v>40</v>
      </c>
      <c r="G29" s="1" t="s">
        <v>12</v>
      </c>
      <c r="N29" s="20"/>
    </row>
    <row r="30" ht="42.75" outlineLevel="1">
      <c r="A30" s="21">
        <f t="shared" si="0"/>
        <v>19</v>
      </c>
      <c r="B30" s="22" t="s">
        <v>41</v>
      </c>
      <c r="C30" s="23" t="s">
        <v>27</v>
      </c>
      <c r="D30" s="25">
        <v>139.69999999999999</v>
      </c>
      <c r="E30" s="22" t="s">
        <v>42</v>
      </c>
      <c r="G30" s="1" t="s">
        <v>12</v>
      </c>
      <c r="N30" s="20"/>
    </row>
    <row r="31" ht="28.5" outlineLevel="1">
      <c r="A31" s="21">
        <f t="shared" si="0"/>
        <v>20</v>
      </c>
      <c r="B31" s="22" t="s">
        <v>43</v>
      </c>
      <c r="C31" s="23" t="s">
        <v>27</v>
      </c>
      <c r="D31" s="25">
        <v>139.69999999999999</v>
      </c>
      <c r="E31" s="22"/>
      <c r="G31" s="1" t="s">
        <v>12</v>
      </c>
      <c r="N31" s="20"/>
    </row>
    <row r="32" ht="42.75" outlineLevel="1">
      <c r="A32" s="21">
        <f t="shared" si="0"/>
        <v>21</v>
      </c>
      <c r="B32" s="22" t="s">
        <v>44</v>
      </c>
      <c r="C32" s="23" t="s">
        <v>30</v>
      </c>
      <c r="D32" s="25">
        <v>91</v>
      </c>
      <c r="E32" s="22" t="s">
        <v>45</v>
      </c>
      <c r="G32" s="1" t="s">
        <v>12</v>
      </c>
      <c r="N32" s="20"/>
    </row>
    <row r="33" ht="28.5" outlineLevel="1">
      <c r="A33" s="21">
        <f t="shared" si="0"/>
        <v>22</v>
      </c>
      <c r="B33" s="22" t="s">
        <v>46</v>
      </c>
      <c r="C33" s="23" t="s">
        <v>30</v>
      </c>
      <c r="D33" s="25">
        <v>91</v>
      </c>
      <c r="E33" s="22" t="s">
        <v>47</v>
      </c>
      <c r="G33" s="1" t="s">
        <v>12</v>
      </c>
      <c r="N33" s="20"/>
    </row>
    <row r="34" ht="14.449999999999999" customHeight="1">
      <c r="A34" s="19" t="s">
        <v>48</v>
      </c>
      <c r="B34" s="19"/>
      <c r="C34" s="19"/>
      <c r="D34" s="19"/>
      <c r="E34" s="19"/>
      <c r="N34" s="20" t="s">
        <v>48</v>
      </c>
    </row>
    <row r="35" ht="55.950000000000003" customHeight="1" outlineLevel="1">
      <c r="A35" s="21">
        <f t="shared" si="0"/>
        <v>23</v>
      </c>
      <c r="B35" s="22" t="s">
        <v>49</v>
      </c>
      <c r="C35" s="23" t="s">
        <v>30</v>
      </c>
      <c r="D35" s="25">
        <v>123</v>
      </c>
      <c r="E35" s="22" t="s">
        <v>50</v>
      </c>
      <c r="G35" s="1" t="s">
        <v>12</v>
      </c>
      <c r="N35" s="20"/>
    </row>
    <row r="36" ht="71.25" outlineLevel="1">
      <c r="A36" s="21">
        <f t="shared" si="0"/>
        <v>24</v>
      </c>
      <c r="B36" s="22" t="s">
        <v>51</v>
      </c>
      <c r="C36" s="23" t="s">
        <v>30</v>
      </c>
      <c r="D36" s="25">
        <v>68</v>
      </c>
      <c r="E36" s="22" t="s">
        <v>52</v>
      </c>
      <c r="G36" s="1" t="s">
        <v>12</v>
      </c>
      <c r="N36" s="20"/>
    </row>
    <row r="37" ht="71.25" outlineLevel="1">
      <c r="A37" s="21">
        <f t="shared" si="0"/>
        <v>25</v>
      </c>
      <c r="B37" s="22" t="s">
        <v>53</v>
      </c>
      <c r="C37" s="23" t="s">
        <v>30</v>
      </c>
      <c r="D37" s="25">
        <v>68</v>
      </c>
      <c r="E37" s="22" t="s">
        <v>54</v>
      </c>
      <c r="G37" s="1" t="s">
        <v>12</v>
      </c>
      <c r="N37" s="20"/>
    </row>
    <row r="38" ht="57" outlineLevel="1">
      <c r="A38" s="21">
        <f t="shared" si="0"/>
        <v>26</v>
      </c>
      <c r="B38" s="22" t="s">
        <v>55</v>
      </c>
      <c r="C38" s="23" t="s">
        <v>30</v>
      </c>
      <c r="D38" s="25">
        <v>55</v>
      </c>
      <c r="E38" s="22" t="s">
        <v>56</v>
      </c>
      <c r="G38" s="1" t="s">
        <v>12</v>
      </c>
      <c r="N38" s="20"/>
    </row>
    <row r="39" ht="57" outlineLevel="1">
      <c r="A39" s="21">
        <f t="shared" si="0"/>
        <v>27</v>
      </c>
      <c r="B39" s="22" t="s">
        <v>57</v>
      </c>
      <c r="C39" s="23" t="s">
        <v>30</v>
      </c>
      <c r="D39" s="25">
        <v>26</v>
      </c>
      <c r="E39" s="22" t="s">
        <v>58</v>
      </c>
      <c r="G39" s="1" t="s">
        <v>12</v>
      </c>
      <c r="N39" s="20"/>
    </row>
    <row r="40" ht="85.5" outlineLevel="1">
      <c r="A40" s="21">
        <f t="shared" si="0"/>
        <v>28</v>
      </c>
      <c r="B40" s="22" t="s">
        <v>59</v>
      </c>
      <c r="C40" s="23" t="s">
        <v>20</v>
      </c>
      <c r="D40" s="25">
        <v>52</v>
      </c>
      <c r="E40" s="22" t="s">
        <v>60</v>
      </c>
      <c r="G40" s="1" t="s">
        <v>12</v>
      </c>
      <c r="N40" s="20"/>
    </row>
    <row r="41" ht="57" outlineLevel="1">
      <c r="A41" s="21">
        <f t="shared" si="0"/>
        <v>29</v>
      </c>
      <c r="B41" s="22" t="s">
        <v>61</v>
      </c>
      <c r="C41" s="23" t="s">
        <v>62</v>
      </c>
      <c r="D41" s="27">
        <v>0.025999999999999999</v>
      </c>
      <c r="E41" s="22" t="s">
        <v>63</v>
      </c>
      <c r="G41" s="1" t="s">
        <v>12</v>
      </c>
      <c r="N41" s="20"/>
    </row>
    <row r="42" ht="14.449999999999999" customHeight="1">
      <c r="A42" s="19" t="s">
        <v>64</v>
      </c>
      <c r="B42" s="19"/>
      <c r="C42" s="19"/>
      <c r="D42" s="19"/>
      <c r="E42" s="19"/>
      <c r="N42" s="20" t="s">
        <v>64</v>
      </c>
    </row>
    <row r="43" s="28" customFormat="1" ht="14.449999999999999" customHeight="1">
      <c r="A43" s="29" t="s">
        <v>65</v>
      </c>
      <c r="B43" s="29"/>
      <c r="C43" s="29"/>
      <c r="D43" s="29"/>
      <c r="E43" s="29"/>
      <c r="N43" s="30"/>
      <c r="O43" s="31" t="s">
        <v>65</v>
      </c>
    </row>
    <row r="44" ht="28.5" outlineLevel="1">
      <c r="A44" s="21">
        <f t="shared" si="0"/>
        <v>30</v>
      </c>
      <c r="B44" s="22" t="s">
        <v>66</v>
      </c>
      <c r="C44" s="23" t="s">
        <v>30</v>
      </c>
      <c r="D44" s="25">
        <v>296</v>
      </c>
      <c r="E44" s="22"/>
      <c r="G44" s="1" t="s">
        <v>12</v>
      </c>
      <c r="N44" s="20"/>
      <c r="O44" s="32"/>
    </row>
    <row r="45" ht="28.5" outlineLevel="1">
      <c r="A45" s="21">
        <f t="shared" si="0"/>
        <v>31</v>
      </c>
      <c r="B45" s="22" t="s">
        <v>67</v>
      </c>
      <c r="C45" s="23" t="s">
        <v>15</v>
      </c>
      <c r="D45" s="26">
        <v>2.1499999999999999</v>
      </c>
      <c r="E45" s="22" t="s">
        <v>11</v>
      </c>
      <c r="G45" s="1" t="s">
        <v>12</v>
      </c>
      <c r="N45" s="20"/>
      <c r="O45" s="32"/>
    </row>
    <row r="46" ht="88.799999999999997" customHeight="1" outlineLevel="1">
      <c r="A46" s="21">
        <f t="shared" si="0"/>
        <v>32</v>
      </c>
      <c r="B46" s="22" t="s">
        <v>24</v>
      </c>
      <c r="C46" s="23" t="s">
        <v>15</v>
      </c>
      <c r="D46" s="26">
        <v>2.1499999999999999</v>
      </c>
      <c r="E46" s="22" t="s">
        <v>11</v>
      </c>
      <c r="G46" s="1" t="s">
        <v>12</v>
      </c>
      <c r="N46" s="20"/>
      <c r="O46" s="32"/>
    </row>
    <row r="47" ht="28.5" outlineLevel="1">
      <c r="A47" s="21">
        <f t="shared" si="0"/>
        <v>33</v>
      </c>
      <c r="B47" s="22" t="s">
        <v>68</v>
      </c>
      <c r="C47" s="23" t="s">
        <v>20</v>
      </c>
      <c r="D47" s="25">
        <v>134</v>
      </c>
      <c r="E47" s="22"/>
      <c r="G47" s="1" t="s">
        <v>12</v>
      </c>
      <c r="N47" s="20"/>
      <c r="O47" s="32"/>
    </row>
    <row r="48" ht="42.75" outlineLevel="1">
      <c r="A48" s="21">
        <f t="shared" si="0"/>
        <v>34</v>
      </c>
      <c r="B48" s="22" t="s">
        <v>69</v>
      </c>
      <c r="C48" s="23" t="s">
        <v>15</v>
      </c>
      <c r="D48" s="33">
        <v>18.800000000000001</v>
      </c>
      <c r="E48" s="22" t="s">
        <v>11</v>
      </c>
      <c r="G48" s="1" t="s">
        <v>12</v>
      </c>
      <c r="N48" s="20"/>
      <c r="O48" s="32"/>
    </row>
    <row r="49" ht="88.049999999999997" customHeight="1" outlineLevel="1">
      <c r="A49" s="21">
        <f t="shared" si="0"/>
        <v>35</v>
      </c>
      <c r="B49" s="22" t="s">
        <v>70</v>
      </c>
      <c r="C49" s="23" t="s">
        <v>15</v>
      </c>
      <c r="D49" s="33">
        <v>18.800000000000001</v>
      </c>
      <c r="E49" s="22" t="s">
        <v>11</v>
      </c>
      <c r="G49" s="1" t="s">
        <v>12</v>
      </c>
      <c r="N49" s="20"/>
      <c r="O49" s="32"/>
    </row>
    <row r="50" ht="42.75" outlineLevel="1">
      <c r="A50" s="21">
        <f t="shared" si="0"/>
        <v>36</v>
      </c>
      <c r="B50" s="22" t="s">
        <v>71</v>
      </c>
      <c r="C50" s="23" t="s">
        <v>15</v>
      </c>
      <c r="D50" s="33">
        <v>18.800000000000001</v>
      </c>
      <c r="E50" s="22" t="s">
        <v>11</v>
      </c>
      <c r="G50" s="1" t="s">
        <v>12</v>
      </c>
      <c r="N50" s="20"/>
      <c r="O50" s="32"/>
    </row>
    <row r="51" s="28" customFormat="1" ht="14.449999999999999" customHeight="1">
      <c r="A51" s="29" t="s">
        <v>72</v>
      </c>
      <c r="B51" s="29"/>
      <c r="C51" s="29"/>
      <c r="D51" s="29"/>
      <c r="E51" s="29"/>
      <c r="N51" s="30"/>
      <c r="O51" s="31" t="s">
        <v>72</v>
      </c>
    </row>
    <row r="52" ht="71.25" outlineLevel="1">
      <c r="A52" s="21">
        <f t="shared" si="0"/>
        <v>37</v>
      </c>
      <c r="B52" s="22" t="s">
        <v>73</v>
      </c>
      <c r="C52" s="23" t="s">
        <v>10</v>
      </c>
      <c r="D52" s="25">
        <v>27</v>
      </c>
      <c r="E52" s="22" t="s">
        <v>74</v>
      </c>
      <c r="G52" s="1" t="s">
        <v>12</v>
      </c>
      <c r="N52" s="20"/>
      <c r="O52" s="32"/>
    </row>
    <row r="53" ht="57" outlineLevel="1">
      <c r="A53" s="21">
        <f t="shared" si="0"/>
        <v>38</v>
      </c>
      <c r="B53" s="22" t="s">
        <v>75</v>
      </c>
      <c r="C53" s="23" t="s">
        <v>10</v>
      </c>
      <c r="D53" s="25">
        <v>4</v>
      </c>
      <c r="E53" s="22" t="s">
        <v>76</v>
      </c>
      <c r="G53" s="1" t="s">
        <v>12</v>
      </c>
      <c r="N53" s="20"/>
      <c r="O53" s="32"/>
    </row>
    <row r="54" ht="57" outlineLevel="1">
      <c r="A54" s="21">
        <f t="shared" si="0"/>
        <v>39</v>
      </c>
      <c r="B54" s="22" t="s">
        <v>77</v>
      </c>
      <c r="C54" s="23" t="s">
        <v>10</v>
      </c>
      <c r="D54" s="25">
        <v>4</v>
      </c>
      <c r="E54" s="22" t="s">
        <v>76</v>
      </c>
      <c r="G54" s="1" t="s">
        <v>12</v>
      </c>
      <c r="N54" s="20"/>
      <c r="O54" s="32"/>
    </row>
    <row r="55" ht="41.75" customHeight="1" outlineLevel="1">
      <c r="A55" s="21">
        <f t="shared" si="0"/>
        <v>40</v>
      </c>
      <c r="B55" s="22" t="s">
        <v>22</v>
      </c>
      <c r="C55" s="23" t="s">
        <v>15</v>
      </c>
      <c r="D55" s="27">
        <v>66.096000000000004</v>
      </c>
      <c r="E55" s="22" t="s">
        <v>78</v>
      </c>
      <c r="G55" s="1" t="s">
        <v>12</v>
      </c>
      <c r="N55" s="20"/>
      <c r="O55" s="32"/>
    </row>
    <row r="56" ht="91" customHeight="1" outlineLevel="1">
      <c r="A56" s="21">
        <f t="shared" si="0"/>
        <v>41</v>
      </c>
      <c r="B56" s="22" t="s">
        <v>17</v>
      </c>
      <c r="C56" s="23" t="s">
        <v>15</v>
      </c>
      <c r="D56" s="27">
        <v>66.096000000000004</v>
      </c>
      <c r="E56" s="22" t="s">
        <v>11</v>
      </c>
      <c r="G56" s="1" t="s">
        <v>12</v>
      </c>
      <c r="N56" s="20"/>
      <c r="O56" s="32"/>
    </row>
    <row r="57" ht="42.75" outlineLevel="1">
      <c r="A57" s="21">
        <f t="shared" si="0"/>
        <v>42</v>
      </c>
      <c r="B57" s="22" t="s">
        <v>25</v>
      </c>
      <c r="C57" s="23" t="s">
        <v>15</v>
      </c>
      <c r="D57" s="27">
        <v>66.096000000000004</v>
      </c>
      <c r="E57" s="22" t="s">
        <v>11</v>
      </c>
      <c r="G57" s="1" t="s">
        <v>12</v>
      </c>
      <c r="N57" s="20"/>
      <c r="O57" s="32"/>
    </row>
    <row r="58" ht="14.449999999999999" outlineLevel="1">
      <c r="A58" s="21">
        <f t="shared" si="0"/>
        <v>43</v>
      </c>
      <c r="B58" s="22" t="s">
        <v>79</v>
      </c>
      <c r="C58" s="23" t="s">
        <v>80</v>
      </c>
      <c r="D58" s="25">
        <v>18</v>
      </c>
      <c r="E58" s="22" t="s">
        <v>81</v>
      </c>
      <c r="G58" s="1" t="s">
        <v>12</v>
      </c>
      <c r="N58" s="20"/>
      <c r="O58" s="32"/>
    </row>
    <row r="59" ht="42.75" outlineLevel="1">
      <c r="A59" s="21">
        <f t="shared" si="0"/>
        <v>44</v>
      </c>
      <c r="B59" s="22" t="s">
        <v>82</v>
      </c>
      <c r="C59" s="23" t="s">
        <v>27</v>
      </c>
      <c r="D59" s="24">
        <v>10</v>
      </c>
      <c r="E59" s="22" t="s">
        <v>11</v>
      </c>
      <c r="G59" s="1" t="s">
        <v>12</v>
      </c>
      <c r="N59" s="20"/>
      <c r="O59" s="32"/>
    </row>
    <row r="60" ht="28.5" outlineLevel="1">
      <c r="A60" s="21">
        <f t="shared" si="0"/>
        <v>45</v>
      </c>
      <c r="B60" s="22" t="s">
        <v>67</v>
      </c>
      <c r="C60" s="23" t="s">
        <v>15</v>
      </c>
      <c r="D60" s="33">
        <v>0.29999999999999999</v>
      </c>
      <c r="E60" s="22" t="s">
        <v>83</v>
      </c>
      <c r="G60" s="1" t="s">
        <v>12</v>
      </c>
      <c r="N60" s="20"/>
      <c r="O60" s="32"/>
    </row>
    <row r="61" ht="42.75" outlineLevel="1">
      <c r="A61" s="21">
        <f t="shared" si="0"/>
        <v>46</v>
      </c>
      <c r="B61" s="22" t="s">
        <v>32</v>
      </c>
      <c r="C61" s="23" t="s">
        <v>15</v>
      </c>
      <c r="D61" s="33">
        <v>29.699999999999999</v>
      </c>
      <c r="E61" s="22" t="s">
        <v>84</v>
      </c>
      <c r="G61" s="1" t="s">
        <v>12</v>
      </c>
      <c r="N61" s="20"/>
      <c r="O61" s="32"/>
    </row>
    <row r="62" ht="87.299999999999997" customHeight="1" outlineLevel="1">
      <c r="A62" s="21">
        <f t="shared" si="0"/>
        <v>47</v>
      </c>
      <c r="B62" s="22" t="s">
        <v>24</v>
      </c>
      <c r="C62" s="23" t="s">
        <v>15</v>
      </c>
      <c r="D62" s="24">
        <v>30</v>
      </c>
      <c r="E62" s="22" t="s">
        <v>85</v>
      </c>
      <c r="G62" s="1" t="s">
        <v>12</v>
      </c>
      <c r="N62" s="20"/>
      <c r="O62" s="32"/>
    </row>
    <row r="63" ht="14.449999999999999" customHeight="1">
      <c r="A63" s="19" t="s">
        <v>86</v>
      </c>
      <c r="B63" s="19"/>
      <c r="C63" s="19"/>
      <c r="D63" s="19"/>
      <c r="E63" s="19"/>
      <c r="N63" s="20" t="s">
        <v>86</v>
      </c>
      <c r="O63" s="32"/>
    </row>
    <row r="64" ht="42.75" outlineLevel="1">
      <c r="A64" s="21">
        <f t="shared" si="0"/>
        <v>48</v>
      </c>
      <c r="B64" s="22" t="s">
        <v>87</v>
      </c>
      <c r="C64" s="23" t="s">
        <v>10</v>
      </c>
      <c r="D64" s="25">
        <v>4</v>
      </c>
      <c r="E64" s="22" t="s">
        <v>88</v>
      </c>
      <c r="G64" s="1" t="s">
        <v>12</v>
      </c>
      <c r="N64" s="20"/>
      <c r="O64" s="32"/>
    </row>
    <row r="65" ht="114" outlineLevel="1">
      <c r="A65" s="21">
        <f t="shared" si="0"/>
        <v>49</v>
      </c>
      <c r="B65" s="22" t="s">
        <v>89</v>
      </c>
      <c r="C65" s="23" t="s">
        <v>10</v>
      </c>
      <c r="D65" s="25">
        <v>27</v>
      </c>
      <c r="E65" s="22" t="s">
        <v>90</v>
      </c>
      <c r="G65" s="1" t="s">
        <v>12</v>
      </c>
      <c r="N65" s="20"/>
      <c r="O65" s="32"/>
    </row>
    <row r="66" ht="42.75" outlineLevel="1">
      <c r="A66" s="21">
        <f t="shared" si="0"/>
        <v>50</v>
      </c>
      <c r="B66" s="22" t="s">
        <v>91</v>
      </c>
      <c r="C66" s="23" t="s">
        <v>10</v>
      </c>
      <c r="D66" s="25">
        <v>4</v>
      </c>
      <c r="E66" s="22" t="s">
        <v>92</v>
      </c>
      <c r="G66" s="1" t="s">
        <v>12</v>
      </c>
      <c r="N66" s="20"/>
      <c r="O66" s="32"/>
    </row>
    <row r="67" ht="71.25" outlineLevel="1">
      <c r="A67" s="21">
        <f t="shared" si="0"/>
        <v>51</v>
      </c>
      <c r="B67" s="22" t="s">
        <v>93</v>
      </c>
      <c r="C67" s="23" t="s">
        <v>10</v>
      </c>
      <c r="D67" s="25">
        <v>28</v>
      </c>
      <c r="E67" s="22" t="s">
        <v>94</v>
      </c>
      <c r="G67" s="1" t="s">
        <v>12</v>
      </c>
      <c r="N67" s="20"/>
      <c r="O67" s="32"/>
    </row>
    <row r="68" ht="71.25" outlineLevel="1">
      <c r="A68" s="21">
        <f t="shared" si="0"/>
        <v>52</v>
      </c>
      <c r="B68" s="22" t="s">
        <v>95</v>
      </c>
      <c r="C68" s="23" t="s">
        <v>10</v>
      </c>
      <c r="D68" s="25">
        <v>12</v>
      </c>
      <c r="E68" s="22" t="s">
        <v>96</v>
      </c>
      <c r="G68" s="1" t="s">
        <v>12</v>
      </c>
      <c r="N68" s="20"/>
      <c r="O68" s="32"/>
    </row>
    <row r="69" ht="85.5" outlineLevel="1">
      <c r="A69" s="21">
        <f t="shared" si="0"/>
        <v>53</v>
      </c>
      <c r="B69" s="22" t="s">
        <v>97</v>
      </c>
      <c r="C69" s="23" t="s">
        <v>27</v>
      </c>
      <c r="D69" s="25">
        <v>0.22</v>
      </c>
      <c r="E69" s="22" t="s">
        <v>98</v>
      </c>
      <c r="G69" s="1" t="s">
        <v>12</v>
      </c>
      <c r="N69" s="20"/>
      <c r="O69" s="32"/>
    </row>
    <row r="70" ht="28.5" outlineLevel="1">
      <c r="A70" s="21">
        <f t="shared" si="0"/>
        <v>54</v>
      </c>
      <c r="B70" s="22" t="s">
        <v>99</v>
      </c>
      <c r="C70" s="23" t="s">
        <v>10</v>
      </c>
      <c r="D70" s="24">
        <v>2</v>
      </c>
      <c r="E70" s="22" t="s">
        <v>100</v>
      </c>
      <c r="G70" s="1" t="s">
        <v>12</v>
      </c>
      <c r="N70" s="20"/>
      <c r="O70" s="32"/>
    </row>
    <row r="71" ht="57" outlineLevel="1">
      <c r="A71" s="21">
        <f t="shared" si="0"/>
        <v>55</v>
      </c>
      <c r="B71" s="22" t="s">
        <v>101</v>
      </c>
      <c r="C71" s="23" t="s">
        <v>80</v>
      </c>
      <c r="D71" s="34">
        <v>0.070900000000000005</v>
      </c>
      <c r="E71" s="22" t="s">
        <v>102</v>
      </c>
      <c r="G71" s="1" t="s">
        <v>12</v>
      </c>
      <c r="N71" s="20"/>
      <c r="O71" s="32"/>
    </row>
    <row r="72" ht="42.75" outlineLevel="1">
      <c r="A72" s="21">
        <f t="shared" si="0"/>
        <v>56</v>
      </c>
      <c r="B72" s="22" t="s">
        <v>103</v>
      </c>
      <c r="C72" s="23" t="s">
        <v>27</v>
      </c>
      <c r="D72" s="25">
        <v>0.20000000000000001</v>
      </c>
      <c r="E72" s="22" t="s">
        <v>104</v>
      </c>
      <c r="G72" s="1" t="s">
        <v>12</v>
      </c>
      <c r="N72" s="20"/>
      <c r="O72" s="32"/>
    </row>
    <row r="73" ht="28.5" outlineLevel="1">
      <c r="A73" s="21">
        <f t="shared" si="0"/>
        <v>57</v>
      </c>
      <c r="B73" s="22" t="s">
        <v>105</v>
      </c>
      <c r="C73" s="23" t="s">
        <v>27</v>
      </c>
      <c r="D73" s="25">
        <v>0.59999999999999998</v>
      </c>
      <c r="E73" s="22" t="s">
        <v>106</v>
      </c>
      <c r="G73" s="1" t="s">
        <v>12</v>
      </c>
      <c r="N73" s="20"/>
      <c r="O73" s="32"/>
    </row>
    <row r="74" ht="42.75" outlineLevel="1">
      <c r="A74" s="21">
        <f t="shared" si="0"/>
        <v>58</v>
      </c>
      <c r="B74" s="22" t="s">
        <v>107</v>
      </c>
      <c r="C74" s="23" t="s">
        <v>30</v>
      </c>
      <c r="D74" s="25">
        <v>8.5</v>
      </c>
      <c r="E74" s="22" t="s">
        <v>108</v>
      </c>
      <c r="G74" s="1" t="s">
        <v>12</v>
      </c>
      <c r="N74" s="20"/>
      <c r="O74" s="32"/>
    </row>
    <row r="75" ht="28.5" outlineLevel="1">
      <c r="A75" s="21">
        <f t="shared" ref="A75:A98" si="1">IF(G75&lt;&gt;"",COUNTA(G$4:G75),"")</f>
        <v>59</v>
      </c>
      <c r="B75" s="22" t="s">
        <v>109</v>
      </c>
      <c r="C75" s="23" t="s">
        <v>27</v>
      </c>
      <c r="D75" s="25">
        <v>2.1000000000000001</v>
      </c>
      <c r="E75" s="22" t="s">
        <v>110</v>
      </c>
      <c r="G75" s="1" t="s">
        <v>12</v>
      </c>
      <c r="N75" s="20"/>
      <c r="O75" s="32"/>
    </row>
    <row r="76" ht="28.5" outlineLevel="1">
      <c r="A76" s="21">
        <f t="shared" si="1"/>
        <v>60</v>
      </c>
      <c r="B76" s="22" t="s">
        <v>111</v>
      </c>
      <c r="C76" s="23" t="s">
        <v>27</v>
      </c>
      <c r="D76" s="25">
        <v>30</v>
      </c>
      <c r="E76" s="22" t="s">
        <v>112</v>
      </c>
      <c r="G76" s="1" t="s">
        <v>12</v>
      </c>
      <c r="N76" s="20"/>
      <c r="O76" s="32"/>
    </row>
    <row r="77" ht="57" outlineLevel="1">
      <c r="A77" s="21">
        <f t="shared" si="1"/>
        <v>61</v>
      </c>
      <c r="B77" s="22" t="s">
        <v>113</v>
      </c>
      <c r="C77" s="23" t="s">
        <v>27</v>
      </c>
      <c r="D77" s="25">
        <v>3.7999999999999998</v>
      </c>
      <c r="E77" s="22" t="s">
        <v>114</v>
      </c>
      <c r="G77" s="1" t="s">
        <v>12</v>
      </c>
      <c r="N77" s="20"/>
      <c r="O77" s="32"/>
    </row>
    <row r="78" ht="42.75" outlineLevel="1">
      <c r="A78" s="21">
        <f t="shared" si="1"/>
        <v>62</v>
      </c>
      <c r="B78" s="22" t="s">
        <v>115</v>
      </c>
      <c r="C78" s="23" t="s">
        <v>30</v>
      </c>
      <c r="D78" s="25">
        <v>147</v>
      </c>
      <c r="E78" s="22"/>
      <c r="G78" s="1" t="s">
        <v>12</v>
      </c>
      <c r="N78" s="20"/>
      <c r="O78" s="32"/>
    </row>
    <row r="79" ht="142.5" outlineLevel="1">
      <c r="A79" s="21">
        <f t="shared" si="1"/>
        <v>63</v>
      </c>
      <c r="B79" s="22" t="s">
        <v>116</v>
      </c>
      <c r="C79" s="23" t="s">
        <v>30</v>
      </c>
      <c r="D79" s="25">
        <v>147</v>
      </c>
      <c r="E79" s="22" t="s">
        <v>117</v>
      </c>
      <c r="G79" s="1" t="s">
        <v>12</v>
      </c>
      <c r="N79" s="20"/>
      <c r="O79" s="32"/>
    </row>
    <row r="80" ht="28.5" outlineLevel="1">
      <c r="A80" s="21">
        <f t="shared" si="1"/>
        <v>64</v>
      </c>
      <c r="B80" s="22" t="s">
        <v>118</v>
      </c>
      <c r="C80" s="23" t="s">
        <v>27</v>
      </c>
      <c r="D80" s="25">
        <v>22</v>
      </c>
      <c r="E80" s="22" t="s">
        <v>119</v>
      </c>
      <c r="G80" s="1" t="s">
        <v>12</v>
      </c>
      <c r="N80" s="20"/>
      <c r="O80" s="32"/>
    </row>
    <row r="81" ht="42.75" outlineLevel="1">
      <c r="A81" s="21">
        <f t="shared" si="1"/>
        <v>65</v>
      </c>
      <c r="B81" s="22" t="s">
        <v>120</v>
      </c>
      <c r="C81" s="23" t="s">
        <v>30</v>
      </c>
      <c r="D81" s="25">
        <v>10</v>
      </c>
      <c r="E81" s="22" t="s">
        <v>121</v>
      </c>
      <c r="G81" s="1" t="s">
        <v>12</v>
      </c>
      <c r="N81" s="20"/>
      <c r="O81" s="32"/>
    </row>
    <row r="82" ht="14.449999999999999" outlineLevel="1">
      <c r="A82" s="21">
        <f t="shared" si="1"/>
        <v>66</v>
      </c>
      <c r="B82" s="22" t="s">
        <v>122</v>
      </c>
      <c r="C82" s="23" t="s">
        <v>30</v>
      </c>
      <c r="D82" s="24">
        <v>10</v>
      </c>
      <c r="E82" s="22" t="s">
        <v>11</v>
      </c>
      <c r="G82" s="1" t="s">
        <v>12</v>
      </c>
      <c r="N82" s="20"/>
      <c r="O82" s="32"/>
    </row>
    <row r="83" ht="99.75" outlineLevel="1">
      <c r="A83" s="21">
        <f t="shared" si="1"/>
        <v>67</v>
      </c>
      <c r="B83" s="22" t="s">
        <v>123</v>
      </c>
      <c r="C83" s="23" t="s">
        <v>30</v>
      </c>
      <c r="D83" s="25">
        <v>10</v>
      </c>
      <c r="E83" s="22" t="s">
        <v>124</v>
      </c>
      <c r="G83" s="1" t="s">
        <v>12</v>
      </c>
      <c r="N83" s="20"/>
      <c r="O83" s="32"/>
    </row>
    <row r="84" ht="14.449999999999999" customHeight="1">
      <c r="A84" s="19" t="s">
        <v>125</v>
      </c>
      <c r="B84" s="19"/>
      <c r="C84" s="19"/>
      <c r="D84" s="19"/>
      <c r="E84" s="19"/>
      <c r="N84" s="20" t="s">
        <v>125</v>
      </c>
      <c r="O84" s="32"/>
    </row>
    <row r="85" ht="42.75" outlineLevel="1">
      <c r="A85" s="21">
        <f t="shared" si="1"/>
        <v>68</v>
      </c>
      <c r="B85" s="22" t="s">
        <v>126</v>
      </c>
      <c r="C85" s="23" t="s">
        <v>10</v>
      </c>
      <c r="D85" s="25">
        <v>8</v>
      </c>
      <c r="E85" s="22" t="s">
        <v>127</v>
      </c>
      <c r="G85" s="1" t="s">
        <v>12</v>
      </c>
      <c r="N85" s="20"/>
      <c r="O85" s="32"/>
    </row>
    <row r="86" ht="42.75" outlineLevel="1">
      <c r="A86" s="21">
        <f t="shared" si="1"/>
        <v>69</v>
      </c>
      <c r="B86" s="22" t="s">
        <v>128</v>
      </c>
      <c r="C86" s="23" t="s">
        <v>20</v>
      </c>
      <c r="D86" s="25">
        <v>4.7999999999999998</v>
      </c>
      <c r="E86" s="22" t="s">
        <v>129</v>
      </c>
      <c r="G86" s="1" t="s">
        <v>12</v>
      </c>
      <c r="N86" s="20"/>
      <c r="O86" s="32"/>
    </row>
    <row r="87" ht="156.75" outlineLevel="1">
      <c r="A87" s="21">
        <f t="shared" si="1"/>
        <v>70</v>
      </c>
      <c r="B87" s="22" t="s">
        <v>130</v>
      </c>
      <c r="C87" s="23" t="s">
        <v>62</v>
      </c>
      <c r="D87" s="34">
        <v>0.15640000000000001</v>
      </c>
      <c r="E87" s="22" t="s">
        <v>131</v>
      </c>
      <c r="G87" s="1" t="s">
        <v>12</v>
      </c>
      <c r="N87" s="20"/>
      <c r="O87" s="32"/>
    </row>
    <row r="88" ht="42.75" outlineLevel="1">
      <c r="A88" s="21">
        <f t="shared" si="1"/>
        <v>71</v>
      </c>
      <c r="B88" s="22" t="s">
        <v>132</v>
      </c>
      <c r="C88" s="23" t="s">
        <v>20</v>
      </c>
      <c r="D88" s="25">
        <v>1.2</v>
      </c>
      <c r="E88" s="22" t="s">
        <v>133</v>
      </c>
      <c r="G88" s="1" t="s">
        <v>12</v>
      </c>
      <c r="N88" s="20"/>
      <c r="O88" s="32"/>
    </row>
    <row r="89" ht="42.75" outlineLevel="1">
      <c r="A89" s="21">
        <f t="shared" si="1"/>
        <v>72</v>
      </c>
      <c r="B89" s="22" t="s">
        <v>134</v>
      </c>
      <c r="C89" s="23" t="s">
        <v>20</v>
      </c>
      <c r="D89" s="25">
        <v>1.2</v>
      </c>
      <c r="E89" s="22" t="s">
        <v>135</v>
      </c>
      <c r="G89" s="1" t="s">
        <v>12</v>
      </c>
      <c r="N89" s="20"/>
      <c r="O89" s="32"/>
    </row>
    <row r="90" ht="14.449999999999999" customHeight="1">
      <c r="A90" s="19" t="s">
        <v>136</v>
      </c>
      <c r="B90" s="19"/>
      <c r="C90" s="19"/>
      <c r="D90" s="19"/>
      <c r="E90" s="19"/>
      <c r="N90" s="20" t="s">
        <v>136</v>
      </c>
      <c r="O90" s="32"/>
    </row>
    <row r="91" ht="42.75" outlineLevel="1">
      <c r="A91" s="21">
        <f t="shared" si="1"/>
        <v>73</v>
      </c>
      <c r="B91" s="22" t="s">
        <v>120</v>
      </c>
      <c r="C91" s="23" t="s">
        <v>30</v>
      </c>
      <c r="D91" s="25">
        <v>339.60000000000002</v>
      </c>
      <c r="E91" s="22" t="s">
        <v>137</v>
      </c>
      <c r="G91" s="1" t="s">
        <v>12</v>
      </c>
      <c r="N91" s="20"/>
      <c r="O91" s="32"/>
    </row>
    <row r="92" ht="42.75" outlineLevel="1">
      <c r="A92" s="21">
        <f t="shared" si="1"/>
        <v>74</v>
      </c>
      <c r="B92" s="22" t="s">
        <v>138</v>
      </c>
      <c r="C92" s="23" t="s">
        <v>30</v>
      </c>
      <c r="D92" s="25">
        <v>2.1000000000000001</v>
      </c>
      <c r="E92" s="22" t="s">
        <v>139</v>
      </c>
      <c r="G92" s="1" t="s">
        <v>12</v>
      </c>
      <c r="N92" s="20"/>
      <c r="O92" s="32"/>
    </row>
    <row r="93" ht="42.75" outlineLevel="1">
      <c r="A93" s="21">
        <f t="shared" si="1"/>
        <v>75</v>
      </c>
      <c r="B93" s="22" t="s">
        <v>140</v>
      </c>
      <c r="C93" s="23" t="s">
        <v>30</v>
      </c>
      <c r="D93" s="25">
        <v>337.5</v>
      </c>
      <c r="E93" s="22" t="s">
        <v>141</v>
      </c>
      <c r="G93" s="1" t="s">
        <v>12</v>
      </c>
      <c r="N93" s="20"/>
      <c r="O93" s="32"/>
    </row>
    <row r="94" ht="85.5" outlineLevel="1">
      <c r="A94" s="21">
        <f t="shared" si="1"/>
        <v>76</v>
      </c>
      <c r="B94" s="22" t="s">
        <v>142</v>
      </c>
      <c r="C94" s="23" t="s">
        <v>30</v>
      </c>
      <c r="D94" s="25">
        <v>339.60000000000002</v>
      </c>
      <c r="E94" s="22" t="s">
        <v>143</v>
      </c>
      <c r="G94" s="1" t="s">
        <v>12</v>
      </c>
      <c r="N94" s="20"/>
      <c r="O94" s="32"/>
    </row>
    <row r="95" ht="28.5" outlineLevel="1">
      <c r="A95" s="21">
        <f t="shared" si="1"/>
        <v>77</v>
      </c>
      <c r="B95" s="22" t="s">
        <v>144</v>
      </c>
      <c r="C95" s="23" t="s">
        <v>30</v>
      </c>
      <c r="D95" s="25">
        <v>339.60000000000002</v>
      </c>
      <c r="E95" s="22" t="s">
        <v>145</v>
      </c>
      <c r="G95" s="1" t="s">
        <v>12</v>
      </c>
      <c r="N95" s="20"/>
      <c r="O95" s="32"/>
    </row>
    <row r="96" ht="99.75" outlineLevel="1">
      <c r="A96" s="21">
        <f t="shared" si="1"/>
        <v>78</v>
      </c>
      <c r="B96" s="22" t="s">
        <v>146</v>
      </c>
      <c r="C96" s="23" t="s">
        <v>27</v>
      </c>
      <c r="D96" s="26">
        <v>26.93</v>
      </c>
      <c r="E96" s="22" t="s">
        <v>147</v>
      </c>
      <c r="G96" s="1" t="s">
        <v>12</v>
      </c>
      <c r="N96" s="20"/>
      <c r="O96" s="32"/>
    </row>
    <row r="97" ht="42.75" outlineLevel="1">
      <c r="A97" s="21">
        <f t="shared" si="1"/>
        <v>79</v>
      </c>
      <c r="B97" s="22" t="s">
        <v>148</v>
      </c>
      <c r="C97" s="23" t="s">
        <v>30</v>
      </c>
      <c r="D97" s="25">
        <v>370.24000000000001</v>
      </c>
      <c r="E97" s="22" t="s">
        <v>149</v>
      </c>
      <c r="G97" s="1" t="s">
        <v>12</v>
      </c>
      <c r="N97" s="20"/>
      <c r="O97" s="32"/>
    </row>
    <row r="98" ht="42.75" outlineLevel="1">
      <c r="A98" s="21">
        <f t="shared" si="1"/>
        <v>80</v>
      </c>
      <c r="B98" s="22" t="s">
        <v>150</v>
      </c>
      <c r="C98" s="23" t="s">
        <v>151</v>
      </c>
      <c r="D98" s="24">
        <v>36</v>
      </c>
      <c r="E98" s="22" t="s">
        <v>11</v>
      </c>
      <c r="G98" s="1" t="s">
        <v>12</v>
      </c>
      <c r="N98" s="20"/>
      <c r="O98" s="32"/>
    </row>
    <row r="99" ht="36.75" customHeight="1"/>
    <row r="100" ht="15.75" customHeight="1">
      <c r="A100" s="35" t="s">
        <v>152</v>
      </c>
      <c r="B100" s="35"/>
      <c r="C100" s="35"/>
      <c r="D100" s="35"/>
      <c r="E100" s="35"/>
    </row>
    <row r="101" ht="31.5" customHeight="1">
      <c r="A101" s="35" t="s">
        <v>153</v>
      </c>
      <c r="B101" s="35"/>
      <c r="C101" s="35"/>
      <c r="D101" s="35"/>
      <c r="E101" s="35"/>
    </row>
    <row r="102" ht="15.75" customHeight="1">
      <c r="A102" s="35" t="s">
        <v>154</v>
      </c>
      <c r="B102" s="35"/>
      <c r="C102" s="35"/>
      <c r="D102" s="35"/>
      <c r="E102" s="35"/>
    </row>
    <row r="103" ht="31.5" customHeight="1">
      <c r="A103" s="35" t="s">
        <v>155</v>
      </c>
      <c r="B103" s="35"/>
      <c r="C103" s="35"/>
      <c r="D103" s="35"/>
      <c r="E103" s="35"/>
    </row>
    <row r="104" ht="31.5" customHeight="1">
      <c r="A104" s="36" t="s">
        <v>156</v>
      </c>
      <c r="B104" s="36"/>
      <c r="C104" s="36"/>
      <c r="D104" s="36"/>
      <c r="E104" s="36"/>
    </row>
    <row r="105" ht="31.5" customHeight="1">
      <c r="A105" s="36" t="s">
        <v>157</v>
      </c>
      <c r="B105" s="36"/>
      <c r="C105" s="36"/>
      <c r="D105" s="36"/>
      <c r="E105" s="36"/>
    </row>
    <row r="106" ht="54" customHeight="1">
      <c r="A106" s="6" t="s">
        <v>158</v>
      </c>
      <c r="B106" s="6"/>
      <c r="C106" s="6"/>
      <c r="D106" s="6"/>
      <c r="E106" s="6"/>
    </row>
    <row r="107" ht="135.75" customHeight="1">
      <c r="A107" s="6" t="s">
        <v>159</v>
      </c>
      <c r="B107" s="6"/>
      <c r="C107" s="6"/>
      <c r="D107" s="6"/>
      <c r="E107" s="6"/>
    </row>
    <row r="108" ht="11.25" customHeight="1">
      <c r="A108" s="6"/>
      <c r="B108" s="6"/>
      <c r="C108" s="6"/>
      <c r="D108" s="6"/>
      <c r="E108" s="6"/>
    </row>
    <row r="109" ht="31.5" customHeight="1">
      <c r="A109" s="35" t="s">
        <v>160</v>
      </c>
      <c r="B109" s="35"/>
      <c r="C109" s="35"/>
      <c r="D109" s="35"/>
      <c r="E109" s="35"/>
    </row>
    <row r="110" ht="11.25" customHeight="1">
      <c r="A110" s="6"/>
      <c r="B110" s="6"/>
      <c r="C110" s="6"/>
      <c r="D110" s="6"/>
      <c r="E110" s="6"/>
    </row>
    <row r="111" ht="11.25" customHeight="1">
      <c r="A111" s="6"/>
      <c r="B111" s="6"/>
      <c r="C111" s="6"/>
      <c r="D111" s="6"/>
      <c r="E111" s="6"/>
    </row>
    <row r="112" ht="15.75" customHeight="1">
      <c r="A112" s="37"/>
      <c r="B112" s="38"/>
      <c r="C112" s="38"/>
      <c r="D112" s="37"/>
      <c r="E112" s="38"/>
    </row>
    <row r="113" ht="11.25" customHeight="1">
      <c r="A113" s="39"/>
      <c r="B113" s="39"/>
      <c r="C113" s="39"/>
      <c r="D113" s="39"/>
      <c r="E113" s="39"/>
    </row>
    <row r="114" ht="11.25" customHeight="1">
      <c r="A114" s="39"/>
      <c r="B114" s="39"/>
      <c r="C114" s="39"/>
      <c r="D114" s="39"/>
      <c r="E114" s="39"/>
    </row>
    <row r="115" ht="11.25" customHeight="1">
      <c r="A115" s="37"/>
      <c r="B115" s="37"/>
      <c r="C115" s="37"/>
      <c r="D115" s="37"/>
      <c r="E115" s="38"/>
    </row>
    <row r="116" ht="17.25" customHeight="1">
      <c r="A116" s="40"/>
      <c r="B116" s="38"/>
      <c r="C116" s="38"/>
      <c r="D116" s="38"/>
      <c r="E116" s="38"/>
      <c r="F116" s="41"/>
    </row>
    <row r="117" ht="15" customHeight="1">
      <c r="B117" s="38"/>
      <c r="C117" s="38"/>
      <c r="D117" s="42"/>
      <c r="E117" s="42"/>
      <c r="F117" s="43"/>
    </row>
    <row r="118" ht="15">
      <c r="E118" s="44"/>
    </row>
    <row r="1048505" ht="14.449999999999999" customHeight="1"/>
    <row r="1048506" ht="14.449999999999999" customHeight="1"/>
    <row r="1048507" ht="14.449999999999999" customHeight="1"/>
    <row r="1048508" ht="14.449999999999999" customHeight="1"/>
    <row r="1048509" ht="14.449999999999999" customHeight="1"/>
    <row r="1048510" ht="14.449999999999999" customHeight="1"/>
    <row r="1048511" ht="14.449999999999999" customHeight="1"/>
    <row r="1048512" ht="14.449999999999999" customHeight="1"/>
    <row r="1048513" ht="14.449999999999999" customHeight="1"/>
    <row r="1048514" ht="14.449999999999999" customHeight="1"/>
    <row r="1048515" ht="14.449999999999999" customHeight="1"/>
    <row r="1048516" ht="14.449999999999999" customHeight="1"/>
    <row r="1048517" ht="14.449999999999999" customHeight="1"/>
    <row r="1048518" ht="14.449999999999999" customHeight="1"/>
    <row r="1048519" ht="14.449999999999999" customHeight="1"/>
    <row r="1048520" ht="14.449999999999999" customHeight="1"/>
    <row r="1048521" ht="14.449999999999999" customHeight="1"/>
    <row r="1048522" ht="14.449999999999999" customHeight="1"/>
    <row r="1048523" ht="14.449999999999999" customHeight="1"/>
    <row r="1048524" ht="14.449999999999999" customHeight="1"/>
    <row r="1048525" ht="14.449999999999999" customHeight="1"/>
    <row r="1048526" ht="14.449999999999999" customHeight="1"/>
    <row r="1048527" ht="14.449999999999999" customHeight="1"/>
    <row r="1048528" ht="14.449999999999999" customHeight="1"/>
    <row r="1048529" ht="14.449999999999999" customHeight="1"/>
    <row r="1048530" ht="14.449999999999999" customHeight="1"/>
    <row r="1048531" ht="14.449999999999999" customHeight="1"/>
    <row r="1048532" ht="14.449999999999999" customHeight="1"/>
    <row r="1048533" ht="14.449999999999999" customHeight="1"/>
    <row r="1048534" ht="14.449999999999999" customHeight="1"/>
    <row r="1048535" ht="14.449999999999999" customHeight="1"/>
    <row r="1048536" ht="14.449999999999999" customHeight="1"/>
    <row r="1048537" ht="14.449999999999999" customHeight="1"/>
    <row r="1048538" ht="14.449999999999999" customHeight="1"/>
    <row r="1048539" ht="14.449999999999999" customHeight="1"/>
    <row r="1048540" ht="14.449999999999999" customHeight="1"/>
    <row r="1048541" ht="14.449999999999999" customHeight="1"/>
    <row r="1048542" ht="14.449999999999999" customHeight="1"/>
    <row r="1048543" ht="14.449999999999999" customHeight="1"/>
    <row r="1048544" ht="14.449999999999999" customHeight="1"/>
    <row r="1048545" ht="14.449999999999999" customHeight="1"/>
    <row r="1048546" ht="14.449999999999999" customHeight="1"/>
    <row r="1048547" ht="14.449999999999999" customHeight="1"/>
    <row r="1048548" ht="14.449999999999999" customHeight="1"/>
    <row r="1048549" ht="14.449999999999999" customHeight="1"/>
    <row r="1048550" ht="14.449999999999999" customHeight="1"/>
    <row r="1048551" ht="14.449999999999999" customHeight="1"/>
    <row r="1048552" ht="14.449999999999999" customHeight="1"/>
    <row r="1048553" ht="14.449999999999999" customHeight="1"/>
    <row r="1048554" ht="14.449999999999999" customHeight="1"/>
    <row r="1048555" ht="14.449999999999999" customHeight="1"/>
    <row r="1048556" ht="14.449999999999999" customHeight="1"/>
    <row r="1048557" ht="14.449999999999999" customHeight="1"/>
    <row r="1048558" ht="14.449999999999999" customHeight="1"/>
    <row r="1048559" ht="14.449999999999999" customHeight="1"/>
    <row r="1048560" ht="14.449999999999999" customHeight="1"/>
    <row r="1048561" ht="14.449999999999999" customHeight="1"/>
    <row r="1048562" ht="14.449999999999999" customHeight="1"/>
    <row r="1048563" ht="14.449999999999999" customHeight="1"/>
    <row r="1048564" ht="14.449999999999999" customHeight="1"/>
    <row r="1048565" ht="14.449999999999999" customHeight="1"/>
    <row r="1048566" ht="14.449999999999999" customHeight="1"/>
    <row r="1048567" ht="14.449999999999999" customHeight="1"/>
    <row r="1048568" ht="14.449999999999999" customHeight="1"/>
    <row r="1048569" ht="14.449999999999999" customHeight="1"/>
    <row r="1048570" ht="14.449999999999999" customHeight="1"/>
    <row r="1048571" ht="14.449999999999999" customHeight="1"/>
    <row r="1048572" ht="14.449999999999999" customHeight="1"/>
    <row r="1048573" ht="14.449999999999999" customHeight="1"/>
    <row r="1048574" ht="14.449999999999999" customHeight="1"/>
    <row r="1048575" ht="14.449999999999999" customHeight="1"/>
    <row r="1048576" ht="14.449999999999999" customHeight="1"/>
  </sheetData>
  <mergeCells count="24">
    <mergeCell ref="A5:E5"/>
    <mergeCell ref="A6:E6"/>
    <mergeCell ref="A10:E10"/>
    <mergeCell ref="A25:E25"/>
    <mergeCell ref="A34:E34"/>
    <mergeCell ref="A42:E42"/>
    <mergeCell ref="A43:E43"/>
    <mergeCell ref="A51:E51"/>
    <mergeCell ref="A63:E63"/>
    <mergeCell ref="A84:E84"/>
    <mergeCell ref="A90:E90"/>
    <mergeCell ref="A100:E100"/>
    <mergeCell ref="A101:E101"/>
    <mergeCell ref="A102:E102"/>
    <mergeCell ref="A103:E103"/>
    <mergeCell ref="A104:E104"/>
    <mergeCell ref="A105:E105"/>
    <mergeCell ref="A106:E106"/>
    <mergeCell ref="A107:E107"/>
    <mergeCell ref="A109:E109"/>
    <mergeCell ref="B112:C112"/>
    <mergeCell ref="B116:C116"/>
    <mergeCell ref="D116:E116"/>
    <mergeCell ref="B117:C117"/>
  </mergeCells>
  <printOptions headings="0" gridLines="0"/>
  <pageMargins left="0.70833333333333315" right="0.078472222222222221" top="0.74791666666666701" bottom="0.39375000000000004" header="0.51181102362204689" footer="0.19652777777777802"/>
  <pageSetup paperSize="9" scale="100" firstPageNumber="1" fitToWidth="1" fitToHeight="0" pageOrder="downThenOver" orientation="portrait" usePrinterDefaults="1" blackAndWhite="0" draft="0" cellComments="none" useFirstPageNumber="1" errors="displayed" horizontalDpi="300" verticalDpi="3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dc:language>ru-RU</dc:language>
  <cp:lastModifiedBy>shevchenko_ko</cp:lastModifiedBy>
  <cp:revision>9</cp:revision>
  <dcterms:created xsi:type="dcterms:W3CDTF">2020-09-30T08:50:27Z</dcterms:created>
  <dcterms:modified xsi:type="dcterms:W3CDTF">2026-06-03T01:10:06Z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